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-45" windowWidth="15015" windowHeight="12570" tabRatio="884"/>
  </bookViews>
  <sheets>
    <sheet name="Лист1 (3)" sheetId="1" r:id="rId1"/>
  </sheets>
  <definedNames>
    <definedName name="_xlnm._FilterDatabase" localSheetId="0" hidden="1">'Лист1 (3)'!$A$8:$I$690</definedName>
    <definedName name="Excel_BuiltIn__FilterDatabase" localSheetId="0">'Лист1 (3)'!$A$8:$G$688</definedName>
    <definedName name="Excel_BuiltIn_Print_Area" localSheetId="0">'Лист1 (3)'!$A$2:$I$688</definedName>
    <definedName name="_xlnm.Print_Titles" localSheetId="0">'Лист1 (3)'!$7:$8</definedName>
    <definedName name="_xlnm.Print_Area" localSheetId="0">'Лист1 (3)'!$A$1:$I$688</definedName>
  </definedNames>
  <calcPr calcId="125725"/>
</workbook>
</file>

<file path=xl/calcChain.xml><?xml version="1.0" encoding="utf-8"?>
<calcChain xmlns="http://schemas.openxmlformats.org/spreadsheetml/2006/main">
  <c r="A26" i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22"/>
  <c r="A23" s="1"/>
  <c r="A24" s="1"/>
  <c r="A25" s="1"/>
  <c r="A18"/>
  <c r="A19" s="1"/>
  <c r="A20" s="1"/>
  <c r="A21" s="1"/>
  <c r="A15"/>
  <c r="A16" s="1"/>
  <c r="A17" s="1"/>
  <c r="I617"/>
  <c r="I616" s="1"/>
  <c r="H617"/>
  <c r="H616" s="1"/>
  <c r="G617"/>
  <c r="G616"/>
  <c r="I614"/>
  <c r="H614"/>
  <c r="G614"/>
  <c r="G613" s="1"/>
  <c r="I613"/>
  <c r="H613"/>
  <c r="I611"/>
  <c r="H611"/>
  <c r="G611"/>
  <c r="I609"/>
  <c r="H609"/>
  <c r="G609"/>
  <c r="I607"/>
  <c r="H607"/>
  <c r="G607"/>
  <c r="I28"/>
  <c r="H28"/>
  <c r="G28"/>
  <c r="I137"/>
  <c r="H137"/>
  <c r="G137"/>
  <c r="I315"/>
  <c r="I314" s="1"/>
  <c r="I313" s="1"/>
  <c r="H315"/>
  <c r="H314" s="1"/>
  <c r="H313" s="1"/>
  <c r="G315"/>
  <c r="G314" s="1"/>
  <c r="G313" s="1"/>
  <c r="I605" l="1"/>
  <c r="I604" s="1"/>
  <c r="I603" s="1"/>
  <c r="I602" s="1"/>
  <c r="I601" s="1"/>
  <c r="H606"/>
  <c r="H605" s="1"/>
  <c r="H604" s="1"/>
  <c r="H603" s="1"/>
  <c r="H602" s="1"/>
  <c r="H601" s="1"/>
  <c r="I606"/>
  <c r="G606"/>
  <c r="G605" s="1"/>
  <c r="G604" s="1"/>
  <c r="G603" s="1"/>
  <c r="G602" s="1"/>
  <c r="G601" s="1"/>
  <c r="I322" l="1"/>
  <c r="I321" s="1"/>
  <c r="I320" s="1"/>
  <c r="I319" s="1"/>
  <c r="I318" s="1"/>
  <c r="I317" s="1"/>
  <c r="H322"/>
  <c r="H321" s="1"/>
  <c r="H320" s="1"/>
  <c r="H319" s="1"/>
  <c r="H318" s="1"/>
  <c r="H317" s="1"/>
  <c r="G322"/>
  <c r="G321" s="1"/>
  <c r="G320" s="1"/>
  <c r="G319" s="1"/>
  <c r="G318" s="1"/>
  <c r="G317" s="1"/>
  <c r="I208"/>
  <c r="I207" s="1"/>
  <c r="I206" s="1"/>
  <c r="I205" s="1"/>
  <c r="H208"/>
  <c r="H207" s="1"/>
  <c r="H206" s="1"/>
  <c r="H205" s="1"/>
  <c r="G208"/>
  <c r="G207" s="1"/>
  <c r="G206" s="1"/>
  <c r="G205" s="1"/>
  <c r="I159"/>
  <c r="I158" s="1"/>
  <c r="H159"/>
  <c r="H158" s="1"/>
  <c r="G159"/>
  <c r="G158" s="1"/>
  <c r="I156"/>
  <c r="I155" s="1"/>
  <c r="H156"/>
  <c r="H155" s="1"/>
  <c r="G156"/>
  <c r="G155" s="1"/>
  <c r="I153"/>
  <c r="I152" s="1"/>
  <c r="H153"/>
  <c r="H152" s="1"/>
  <c r="G153"/>
  <c r="G152" s="1"/>
  <c r="I76"/>
  <c r="I75" s="1"/>
  <c r="I74" s="1"/>
  <c r="H76"/>
  <c r="H75" s="1"/>
  <c r="H74" s="1"/>
  <c r="G76"/>
  <c r="G75" s="1"/>
  <c r="G74" s="1"/>
  <c r="I287"/>
  <c r="I286" s="1"/>
  <c r="H287"/>
  <c r="H286" s="1"/>
  <c r="G287"/>
  <c r="G286" s="1"/>
  <c r="I284"/>
  <c r="I283" s="1"/>
  <c r="H284"/>
  <c r="H283" s="1"/>
  <c r="G284"/>
  <c r="G283" s="1"/>
  <c r="I281"/>
  <c r="I280" s="1"/>
  <c r="H281"/>
  <c r="H280" s="1"/>
  <c r="G281"/>
  <c r="G280" s="1"/>
  <c r="I278"/>
  <c r="I277" s="1"/>
  <c r="H278"/>
  <c r="H277" s="1"/>
  <c r="G278"/>
  <c r="G277" s="1"/>
  <c r="I275"/>
  <c r="I274" s="1"/>
  <c r="H275"/>
  <c r="H274" s="1"/>
  <c r="G275"/>
  <c r="G274" s="1"/>
  <c r="I272"/>
  <c r="I271" s="1"/>
  <c r="H272"/>
  <c r="H271" s="1"/>
  <c r="G272"/>
  <c r="G271" s="1"/>
  <c r="I269"/>
  <c r="I268" s="1"/>
  <c r="H269"/>
  <c r="H268" s="1"/>
  <c r="G269"/>
  <c r="G268" s="1"/>
  <c r="I266"/>
  <c r="I265" s="1"/>
  <c r="H266"/>
  <c r="H265" s="1"/>
  <c r="G266"/>
  <c r="G265" s="1"/>
  <c r="I263"/>
  <c r="I262" s="1"/>
  <c r="H263"/>
  <c r="H262" s="1"/>
  <c r="G263"/>
  <c r="G262" s="1"/>
  <c r="I260"/>
  <c r="I259" s="1"/>
  <c r="H260"/>
  <c r="H259" s="1"/>
  <c r="G260"/>
  <c r="G259" s="1"/>
  <c r="I255"/>
  <c r="I254" s="1"/>
  <c r="H255"/>
  <c r="H254" s="1"/>
  <c r="G255"/>
  <c r="G254" s="1"/>
  <c r="I245"/>
  <c r="I244" s="1"/>
  <c r="H245"/>
  <c r="H244" s="1"/>
  <c r="G245"/>
  <c r="G244" s="1"/>
  <c r="I26"/>
  <c r="I25" s="1"/>
  <c r="H26"/>
  <c r="H25" s="1"/>
  <c r="G26"/>
  <c r="G25" s="1"/>
  <c r="I135"/>
  <c r="H135"/>
  <c r="G135"/>
  <c r="I134" l="1"/>
  <c r="I133" s="1"/>
  <c r="I132" s="1"/>
  <c r="I131" s="1"/>
  <c r="I130" s="1"/>
  <c r="G133"/>
  <c r="G132" s="1"/>
  <c r="G131" s="1"/>
  <c r="G130" s="1"/>
  <c r="G134"/>
  <c r="H134"/>
  <c r="H133" s="1"/>
  <c r="H132" s="1"/>
  <c r="H131" s="1"/>
  <c r="H130" s="1"/>
  <c r="I151"/>
  <c r="I150" s="1"/>
  <c r="I258"/>
  <c r="I257" s="1"/>
  <c r="H151"/>
  <c r="H150" s="1"/>
  <c r="G151"/>
  <c r="G150" s="1"/>
  <c r="G258"/>
  <c r="G257" s="1"/>
  <c r="H258"/>
  <c r="H257" s="1"/>
  <c r="I499" l="1"/>
  <c r="H499"/>
  <c r="I497"/>
  <c r="H497"/>
  <c r="G497"/>
  <c r="I496" l="1"/>
  <c r="I495" s="1"/>
  <c r="H496"/>
  <c r="H495" s="1"/>
  <c r="I444"/>
  <c r="I443" s="1"/>
  <c r="H444"/>
  <c r="H443" s="1"/>
  <c r="G444"/>
  <c r="G443" s="1"/>
  <c r="I366"/>
  <c r="I365" s="1"/>
  <c r="H366"/>
  <c r="H365" s="1"/>
  <c r="G366"/>
  <c r="G365" s="1"/>
  <c r="I363"/>
  <c r="I362" s="1"/>
  <c r="H363"/>
  <c r="H362" s="1"/>
  <c r="G363"/>
  <c r="G362" s="1"/>
  <c r="I360"/>
  <c r="I359" s="1"/>
  <c r="H360"/>
  <c r="H359" s="1"/>
  <c r="G360"/>
  <c r="G359" s="1"/>
  <c r="I357"/>
  <c r="I356" s="1"/>
  <c r="H357"/>
  <c r="H356" s="1"/>
  <c r="G357"/>
  <c r="G356" s="1"/>
  <c r="I354"/>
  <c r="I353" s="1"/>
  <c r="H354"/>
  <c r="H353" s="1"/>
  <c r="G354"/>
  <c r="G353" s="1"/>
  <c r="I376"/>
  <c r="I375" s="1"/>
  <c r="H376"/>
  <c r="H375" s="1"/>
  <c r="G376"/>
  <c r="G375" s="1"/>
  <c r="I308"/>
  <c r="I307" s="1"/>
  <c r="H308"/>
  <c r="H307" s="1"/>
  <c r="G308"/>
  <c r="G307" s="1"/>
  <c r="I305"/>
  <c r="I304" s="1"/>
  <c r="I303" s="1"/>
  <c r="H305"/>
  <c r="H304" s="1"/>
  <c r="G305"/>
  <c r="G304" s="1"/>
  <c r="I221"/>
  <c r="I220" s="1"/>
  <c r="I219" s="1"/>
  <c r="I218" s="1"/>
  <c r="H221"/>
  <c r="H220" s="1"/>
  <c r="H219" s="1"/>
  <c r="H218" s="1"/>
  <c r="G221"/>
  <c r="G220" s="1"/>
  <c r="G219" s="1"/>
  <c r="G218" s="1"/>
  <c r="G303" l="1"/>
  <c r="H303"/>
  <c r="G473"/>
  <c r="I302" l="1"/>
  <c r="H302"/>
  <c r="G302"/>
  <c r="I483"/>
  <c r="I482" s="1"/>
  <c r="I481" s="1"/>
  <c r="I480" s="1"/>
  <c r="H483"/>
  <c r="H482" s="1"/>
  <c r="H481" s="1"/>
  <c r="H480" s="1"/>
  <c r="G483"/>
  <c r="G482" s="1"/>
  <c r="G481" s="1"/>
  <c r="G480" s="1"/>
  <c r="I50" l="1"/>
  <c r="H50"/>
  <c r="G50"/>
  <c r="I115" l="1"/>
  <c r="H115"/>
  <c r="G115"/>
  <c r="I113"/>
  <c r="H113"/>
  <c r="G113"/>
  <c r="I111"/>
  <c r="H111"/>
  <c r="G111"/>
  <c r="I108"/>
  <c r="H108"/>
  <c r="G108"/>
  <c r="G106"/>
  <c r="G105" s="1"/>
  <c r="I106"/>
  <c r="I105" s="1"/>
  <c r="H106"/>
  <c r="H105" s="1"/>
  <c r="I403"/>
  <c r="I402" s="1"/>
  <c r="H403"/>
  <c r="H402" s="1"/>
  <c r="G403"/>
  <c r="G402" s="1"/>
  <c r="I549"/>
  <c r="I548" s="1"/>
  <c r="H549"/>
  <c r="H548" s="1"/>
  <c r="G549"/>
  <c r="G548" s="1"/>
  <c r="I110" l="1"/>
  <c r="I104" s="1"/>
  <c r="H110"/>
  <c r="H104" s="1"/>
  <c r="G110"/>
  <c r="G104" s="1"/>
  <c r="G441"/>
  <c r="G440" s="1"/>
  <c r="I564"/>
  <c r="I563" s="1"/>
  <c r="I562" s="1"/>
  <c r="I561" s="1"/>
  <c r="I560" s="1"/>
  <c r="H564"/>
  <c r="H563" s="1"/>
  <c r="H562" s="1"/>
  <c r="H561" s="1"/>
  <c r="H560" s="1"/>
  <c r="G564"/>
  <c r="G563" s="1"/>
  <c r="G562" s="1"/>
  <c r="G561" s="1"/>
  <c r="G560" s="1"/>
  <c r="G41"/>
  <c r="G171"/>
  <c r="G21"/>
  <c r="G503"/>
  <c r="G36"/>
  <c r="G339"/>
  <c r="G166"/>
  <c r="G31"/>
  <c r="I651"/>
  <c r="I650" s="1"/>
  <c r="H651"/>
  <c r="H650" s="1"/>
  <c r="G651"/>
  <c r="G650" s="1"/>
  <c r="I546"/>
  <c r="I545" s="1"/>
  <c r="I426"/>
  <c r="I425" s="1"/>
  <c r="I48"/>
  <c r="I625"/>
  <c r="H625"/>
  <c r="G625"/>
  <c r="I512"/>
  <c r="H512"/>
  <c r="G512"/>
  <c r="I213"/>
  <c r="I212" s="1"/>
  <c r="H213"/>
  <c r="H212" s="1"/>
  <c r="G213"/>
  <c r="G212" s="1"/>
  <c r="I379"/>
  <c r="I378" s="1"/>
  <c r="H379"/>
  <c r="H378" s="1"/>
  <c r="G379"/>
  <c r="G378" s="1"/>
  <c r="I373"/>
  <c r="I372" s="1"/>
  <c r="H373"/>
  <c r="H372" s="1"/>
  <c r="G373"/>
  <c r="G372" s="1"/>
  <c r="I370"/>
  <c r="I369" s="1"/>
  <c r="H370"/>
  <c r="H369" s="1"/>
  <c r="G370"/>
  <c r="G369" s="1"/>
  <c r="I148"/>
  <c r="H148"/>
  <c r="G148"/>
  <c r="I576"/>
  <c r="H576"/>
  <c r="G576"/>
  <c r="G450"/>
  <c r="G449" s="1"/>
  <c r="G426"/>
  <c r="G425" s="1"/>
  <c r="G400"/>
  <c r="G399" s="1"/>
  <c r="G348"/>
  <c r="G347" s="1"/>
  <c r="G48"/>
  <c r="G92"/>
  <c r="G91" s="1"/>
  <c r="G99"/>
  <c r="G101"/>
  <c r="G520"/>
  <c r="G66"/>
  <c r="G65" s="1"/>
  <c r="G64" s="1"/>
  <c r="G63" s="1"/>
  <c r="G62" s="1"/>
  <c r="G627"/>
  <c r="G46"/>
  <c r="G489"/>
  <c r="G488" s="1"/>
  <c r="G487" s="1"/>
  <c r="G510"/>
  <c r="G546"/>
  <c r="G545" s="1"/>
  <c r="G493"/>
  <c r="G492" s="1"/>
  <c r="G491" s="1"/>
  <c r="G505"/>
  <c r="G146"/>
  <c r="I216"/>
  <c r="I215" s="1"/>
  <c r="H216"/>
  <c r="H215" s="1"/>
  <c r="G216"/>
  <c r="G215" s="1"/>
  <c r="G203"/>
  <c r="G202" s="1"/>
  <c r="G60"/>
  <c r="G59" s="1"/>
  <c r="G58" s="1"/>
  <c r="G57" s="1"/>
  <c r="G56" s="1"/>
  <c r="G333"/>
  <c r="G332" s="1"/>
  <c r="G331" s="1"/>
  <c r="G330" s="1"/>
  <c r="G329" s="1"/>
  <c r="G420"/>
  <c r="G419" s="1"/>
  <c r="G540"/>
  <c r="G539" s="1"/>
  <c r="G557"/>
  <c r="G252"/>
  <c r="G251" s="1"/>
  <c r="G249"/>
  <c r="G248" s="1"/>
  <c r="G414"/>
  <c r="G413" s="1"/>
  <c r="G394"/>
  <c r="G393" s="1"/>
  <c r="G676"/>
  <c r="G658"/>
  <c r="G657" s="1"/>
  <c r="G242"/>
  <c r="G241" s="1"/>
  <c r="G240" s="1"/>
  <c r="G81"/>
  <c r="G80" s="1"/>
  <c r="G79" s="1"/>
  <c r="G78" s="1"/>
  <c r="G645"/>
  <c r="G644" s="1"/>
  <c r="G423"/>
  <c r="G422" s="1"/>
  <c r="G397"/>
  <c r="G396" s="1"/>
  <c r="G435"/>
  <c r="G434" s="1"/>
  <c r="G417"/>
  <c r="G416" s="1"/>
  <c r="G341"/>
  <c r="G674"/>
  <c r="G585"/>
  <c r="G584" s="1"/>
  <c r="G508"/>
  <c r="G173"/>
  <c r="H658"/>
  <c r="H657" s="1"/>
  <c r="H426"/>
  <c r="H425" s="1"/>
  <c r="H546"/>
  <c r="H545" s="1"/>
  <c r="G499"/>
  <c r="G496" s="1"/>
  <c r="G495" s="1"/>
  <c r="G387"/>
  <c r="G386" s="1"/>
  <c r="G385" s="1"/>
  <c r="G384" s="1"/>
  <c r="G383" s="1"/>
  <c r="G382" s="1"/>
  <c r="G200"/>
  <c r="G199" s="1"/>
  <c r="G351"/>
  <c r="G350" s="1"/>
  <c r="G429"/>
  <c r="G428" s="1"/>
  <c r="G478"/>
  <c r="G477" s="1"/>
  <c r="I535"/>
  <c r="I534" s="1"/>
  <c r="I533" s="1"/>
  <c r="I532" s="1"/>
  <c r="H535"/>
  <c r="H534" s="1"/>
  <c r="H533" s="1"/>
  <c r="H532" s="1"/>
  <c r="G535"/>
  <c r="G534" s="1"/>
  <c r="G533" s="1"/>
  <c r="G532" s="1"/>
  <c r="G194"/>
  <c r="G193" s="1"/>
  <c r="G192" s="1"/>
  <c r="G191" s="1"/>
  <c r="G190" s="1"/>
  <c r="I468"/>
  <c r="I467" s="1"/>
  <c r="H468"/>
  <c r="H467" s="1"/>
  <c r="G468"/>
  <c r="G467" s="1"/>
  <c r="G38"/>
  <c r="I420"/>
  <c r="I419" s="1"/>
  <c r="H420"/>
  <c r="H419" s="1"/>
  <c r="H333"/>
  <c r="H332" s="1"/>
  <c r="H331" s="1"/>
  <c r="H330" s="1"/>
  <c r="H329" s="1"/>
  <c r="H33"/>
  <c r="H31"/>
  <c r="G518"/>
  <c r="G515"/>
  <c r="G514" s="1"/>
  <c r="I654"/>
  <c r="I653" s="1"/>
  <c r="H654"/>
  <c r="H653" s="1"/>
  <c r="G654"/>
  <c r="G653" s="1"/>
  <c r="H400"/>
  <c r="H399" s="1"/>
  <c r="I429"/>
  <c r="I428" s="1"/>
  <c r="H429"/>
  <c r="H428" s="1"/>
  <c r="I101"/>
  <c r="H101"/>
  <c r="I478"/>
  <c r="I477" s="1"/>
  <c r="H478"/>
  <c r="H477" s="1"/>
  <c r="I627"/>
  <c r="H627"/>
  <c r="I38"/>
  <c r="I36"/>
  <c r="H36"/>
  <c r="I300"/>
  <c r="I299" s="1"/>
  <c r="I298" s="1"/>
  <c r="I297" s="1"/>
  <c r="H300"/>
  <c r="H299" s="1"/>
  <c r="H298" s="1"/>
  <c r="H297" s="1"/>
  <c r="G572"/>
  <c r="G574"/>
  <c r="G529"/>
  <c r="G528" s="1"/>
  <c r="G527" s="1"/>
  <c r="G526" s="1"/>
  <c r="G525" s="1"/>
  <c r="G327"/>
  <c r="G326" s="1"/>
  <c r="G179"/>
  <c r="G178" s="1"/>
  <c r="G228"/>
  <c r="G233"/>
  <c r="G232" s="1"/>
  <c r="H173"/>
  <c r="I173"/>
  <c r="G300"/>
  <c r="G299" s="1"/>
  <c r="G298" s="1"/>
  <c r="G297" s="1"/>
  <c r="I203"/>
  <c r="I202" s="1"/>
  <c r="H203"/>
  <c r="H202" s="1"/>
  <c r="G669"/>
  <c r="G144"/>
  <c r="H387"/>
  <c r="H386" s="1"/>
  <c r="H385" s="1"/>
  <c r="H384" s="1"/>
  <c r="H383" s="1"/>
  <c r="H382" s="1"/>
  <c r="I387"/>
  <c r="I386" s="1"/>
  <c r="I385" s="1"/>
  <c r="I384" s="1"/>
  <c r="I383" s="1"/>
  <c r="I382" s="1"/>
  <c r="G33"/>
  <c r="I33"/>
  <c r="I630"/>
  <c r="I629" s="1"/>
  <c r="H630"/>
  <c r="H629" s="1"/>
  <c r="G630"/>
  <c r="G629" s="1"/>
  <c r="H38"/>
  <c r="I171"/>
  <c r="H171"/>
  <c r="I31"/>
  <c r="G592"/>
  <c r="G591" s="1"/>
  <c r="G590" s="1"/>
  <c r="G589" s="1"/>
  <c r="G588" s="1"/>
  <c r="I520"/>
  <c r="H520"/>
  <c r="I230"/>
  <c r="H230"/>
  <c r="G230"/>
  <c r="I658"/>
  <c r="I657" s="1"/>
  <c r="I645"/>
  <c r="I644" s="1"/>
  <c r="H645"/>
  <c r="H644" s="1"/>
  <c r="I435"/>
  <c r="I434" s="1"/>
  <c r="H435"/>
  <c r="H434" s="1"/>
  <c r="H60"/>
  <c r="H59" s="1"/>
  <c r="H58" s="1"/>
  <c r="H57" s="1"/>
  <c r="H56" s="1"/>
  <c r="I54"/>
  <c r="I53" s="1"/>
  <c r="H54"/>
  <c r="H53" s="1"/>
  <c r="I194"/>
  <c r="I193" s="1"/>
  <c r="I192" s="1"/>
  <c r="I191" s="1"/>
  <c r="I190" s="1"/>
  <c r="H194"/>
  <c r="H193" s="1"/>
  <c r="H192" s="1"/>
  <c r="H191" s="1"/>
  <c r="H190" s="1"/>
  <c r="I46"/>
  <c r="I15"/>
  <c r="I14" s="1"/>
  <c r="I13" s="1"/>
  <c r="H15"/>
  <c r="H14" s="1"/>
  <c r="H13" s="1"/>
  <c r="I43"/>
  <c r="H43"/>
  <c r="G43"/>
  <c r="I41"/>
  <c r="H41"/>
  <c r="G54"/>
  <c r="G53" s="1"/>
  <c r="I417"/>
  <c r="I416" s="1"/>
  <c r="H417"/>
  <c r="H416" s="1"/>
  <c r="I166"/>
  <c r="H166"/>
  <c r="I168"/>
  <c r="H168"/>
  <c r="G168"/>
  <c r="I128"/>
  <c r="I127" s="1"/>
  <c r="H128"/>
  <c r="H127" s="1"/>
  <c r="G128"/>
  <c r="G127" s="1"/>
  <c r="I125"/>
  <c r="I124" s="1"/>
  <c r="H125"/>
  <c r="H124" s="1"/>
  <c r="G125"/>
  <c r="G124" s="1"/>
  <c r="I242"/>
  <c r="I241" s="1"/>
  <c r="I240" s="1"/>
  <c r="H242"/>
  <c r="H241" s="1"/>
  <c r="H240" s="1"/>
  <c r="G97"/>
  <c r="G89"/>
  <c r="G88" s="1"/>
  <c r="G667"/>
  <c r="G685"/>
  <c r="G684" s="1"/>
  <c r="G683" s="1"/>
  <c r="G682" s="1"/>
  <c r="G681" s="1"/>
  <c r="G680" s="1"/>
  <c r="G543"/>
  <c r="G542" s="1"/>
  <c r="G462"/>
  <c r="G461" s="1"/>
  <c r="G293"/>
  <c r="G292" s="1"/>
  <c r="G291" s="1"/>
  <c r="G638"/>
  <c r="G637" s="1"/>
  <c r="G636" s="1"/>
  <c r="G472"/>
  <c r="G471" s="1"/>
  <c r="I522"/>
  <c r="H522"/>
  <c r="G522"/>
  <c r="H327"/>
  <c r="I327"/>
  <c r="I333"/>
  <c r="I332" s="1"/>
  <c r="I331" s="1"/>
  <c r="I330" s="1"/>
  <c r="I329" s="1"/>
  <c r="I543"/>
  <c r="I542" s="1"/>
  <c r="H543"/>
  <c r="H542" s="1"/>
  <c r="I441"/>
  <c r="I440" s="1"/>
  <c r="H441"/>
  <c r="H440" s="1"/>
  <c r="H46"/>
  <c r="H48"/>
  <c r="I557"/>
  <c r="H557"/>
  <c r="I120"/>
  <c r="I119" s="1"/>
  <c r="I118" s="1"/>
  <c r="H120"/>
  <c r="H119" s="1"/>
  <c r="H118" s="1"/>
  <c r="G120"/>
  <c r="G119" s="1"/>
  <c r="G118" s="1"/>
  <c r="H200"/>
  <c r="H199" s="1"/>
  <c r="I200"/>
  <c r="I199" s="1"/>
  <c r="G678"/>
  <c r="I423"/>
  <c r="I422" s="1"/>
  <c r="I397"/>
  <c r="I396" s="1"/>
  <c r="H397"/>
  <c r="H396" s="1"/>
  <c r="H423"/>
  <c r="H422" s="1"/>
  <c r="I414"/>
  <c r="I413" s="1"/>
  <c r="I394"/>
  <c r="I393" s="1"/>
  <c r="H414"/>
  <c r="H413" s="1"/>
  <c r="H394"/>
  <c r="H393" s="1"/>
  <c r="I400"/>
  <c r="I399" s="1"/>
  <c r="A10"/>
  <c r="A11" s="1"/>
  <c r="A12" s="1"/>
  <c r="A13" s="1"/>
  <c r="A14" s="1"/>
  <c r="G15"/>
  <c r="G14" s="1"/>
  <c r="G13" s="1"/>
  <c r="H21"/>
  <c r="I21"/>
  <c r="G23"/>
  <c r="H23"/>
  <c r="I23"/>
  <c r="I60"/>
  <c r="I59" s="1"/>
  <c r="I58" s="1"/>
  <c r="I57" s="1"/>
  <c r="I56" s="1"/>
  <c r="H66"/>
  <c r="H65" s="1"/>
  <c r="H64" s="1"/>
  <c r="H63" s="1"/>
  <c r="H62" s="1"/>
  <c r="I66"/>
  <c r="I65" s="1"/>
  <c r="I64" s="1"/>
  <c r="I63" s="1"/>
  <c r="I62" s="1"/>
  <c r="G72"/>
  <c r="G71" s="1"/>
  <c r="G70" s="1"/>
  <c r="G69" s="1"/>
  <c r="H72"/>
  <c r="H71" s="1"/>
  <c r="H70" s="1"/>
  <c r="H69" s="1"/>
  <c r="I72"/>
  <c r="I71" s="1"/>
  <c r="I70" s="1"/>
  <c r="I69" s="1"/>
  <c r="H81"/>
  <c r="H80" s="1"/>
  <c r="H79" s="1"/>
  <c r="H78" s="1"/>
  <c r="I81"/>
  <c r="I80" s="1"/>
  <c r="I79" s="1"/>
  <c r="I78" s="1"/>
  <c r="G86"/>
  <c r="G85" s="1"/>
  <c r="H86"/>
  <c r="H85" s="1"/>
  <c r="I86"/>
  <c r="I85" s="1"/>
  <c r="H89"/>
  <c r="H88" s="1"/>
  <c r="I89"/>
  <c r="I88" s="1"/>
  <c r="H92"/>
  <c r="H91" s="1"/>
  <c r="I92"/>
  <c r="I91" s="1"/>
  <c r="H97"/>
  <c r="I97"/>
  <c r="H99"/>
  <c r="I99"/>
  <c r="H144"/>
  <c r="I144"/>
  <c r="H146"/>
  <c r="I146"/>
  <c r="H179"/>
  <c r="H178" s="1"/>
  <c r="I179"/>
  <c r="I178" s="1"/>
  <c r="G182"/>
  <c r="G181" s="1"/>
  <c r="H182"/>
  <c r="H181" s="1"/>
  <c r="I182"/>
  <c r="I181" s="1"/>
  <c r="G188"/>
  <c r="G187" s="1"/>
  <c r="G186" s="1"/>
  <c r="G185" s="1"/>
  <c r="G184" s="1"/>
  <c r="H188"/>
  <c r="H187" s="1"/>
  <c r="H186" s="1"/>
  <c r="H185" s="1"/>
  <c r="H184" s="1"/>
  <c r="I188"/>
  <c r="I187" s="1"/>
  <c r="I186" s="1"/>
  <c r="I185" s="1"/>
  <c r="I184" s="1"/>
  <c r="H228"/>
  <c r="I228"/>
  <c r="H233"/>
  <c r="H232" s="1"/>
  <c r="I233"/>
  <c r="I232" s="1"/>
  <c r="G236"/>
  <c r="G235" s="1"/>
  <c r="H236"/>
  <c r="H235" s="1"/>
  <c r="I236"/>
  <c r="I235" s="1"/>
  <c r="H249"/>
  <c r="H248" s="1"/>
  <c r="I249"/>
  <c r="I248" s="1"/>
  <c r="H252"/>
  <c r="H251" s="1"/>
  <c r="I252"/>
  <c r="I251" s="1"/>
  <c r="H293"/>
  <c r="H292" s="1"/>
  <c r="H291" s="1"/>
  <c r="I293"/>
  <c r="I292" s="1"/>
  <c r="I291" s="1"/>
  <c r="H339"/>
  <c r="I339"/>
  <c r="H341"/>
  <c r="I341"/>
  <c r="H348"/>
  <c r="H347" s="1"/>
  <c r="I348"/>
  <c r="I347" s="1"/>
  <c r="H351"/>
  <c r="H350" s="1"/>
  <c r="I351"/>
  <c r="I350" s="1"/>
  <c r="G409"/>
  <c r="G408" s="1"/>
  <c r="G407" s="1"/>
  <c r="G406" s="1"/>
  <c r="H409"/>
  <c r="H408" s="1"/>
  <c r="H407" s="1"/>
  <c r="H406" s="1"/>
  <c r="I409"/>
  <c r="I408" s="1"/>
  <c r="I407" s="1"/>
  <c r="I406" s="1"/>
  <c r="G438"/>
  <c r="G437" s="1"/>
  <c r="H438"/>
  <c r="H437" s="1"/>
  <c r="I438"/>
  <c r="I437" s="1"/>
  <c r="H450"/>
  <c r="H449" s="1"/>
  <c r="I450"/>
  <c r="I449" s="1"/>
  <c r="G453"/>
  <c r="G452" s="1"/>
  <c r="H453"/>
  <c r="H452" s="1"/>
  <c r="I453"/>
  <c r="I452" s="1"/>
  <c r="G456"/>
  <c r="G455" s="1"/>
  <c r="H456"/>
  <c r="H455" s="1"/>
  <c r="I456"/>
  <c r="I455" s="1"/>
  <c r="G459"/>
  <c r="G458" s="1"/>
  <c r="H459"/>
  <c r="H458" s="1"/>
  <c r="I459"/>
  <c r="I458" s="1"/>
  <c r="H462"/>
  <c r="H461" s="1"/>
  <c r="I462"/>
  <c r="I461" s="1"/>
  <c r="G465"/>
  <c r="G464" s="1"/>
  <c r="H465"/>
  <c r="H464" s="1"/>
  <c r="I465"/>
  <c r="I464" s="1"/>
  <c r="H472"/>
  <c r="H471" s="1"/>
  <c r="I472"/>
  <c r="I471" s="1"/>
  <c r="G475"/>
  <c r="G474" s="1"/>
  <c r="H475"/>
  <c r="H474" s="1"/>
  <c r="I475"/>
  <c r="I474" s="1"/>
  <c r="H489"/>
  <c r="H488" s="1"/>
  <c r="H487" s="1"/>
  <c r="I489"/>
  <c r="I488" s="1"/>
  <c r="I487" s="1"/>
  <c r="H493"/>
  <c r="H492" s="1"/>
  <c r="H491" s="1"/>
  <c r="I493"/>
  <c r="I492" s="1"/>
  <c r="I491" s="1"/>
  <c r="H503"/>
  <c r="I503"/>
  <c r="H505"/>
  <c r="I505"/>
  <c r="H508"/>
  <c r="I508"/>
  <c r="H510"/>
  <c r="I510"/>
  <c r="H515"/>
  <c r="H514" s="1"/>
  <c r="I515"/>
  <c r="I514" s="1"/>
  <c r="H518"/>
  <c r="I518"/>
  <c r="H529"/>
  <c r="H528" s="1"/>
  <c r="H527" s="1"/>
  <c r="H526" s="1"/>
  <c r="H525" s="1"/>
  <c r="I529"/>
  <c r="I528" s="1"/>
  <c r="I527" s="1"/>
  <c r="I526" s="1"/>
  <c r="I525" s="1"/>
  <c r="H540"/>
  <c r="H539" s="1"/>
  <c r="I540"/>
  <c r="I539" s="1"/>
  <c r="G555"/>
  <c r="H555"/>
  <c r="I555"/>
  <c r="H572"/>
  <c r="I572"/>
  <c r="H574"/>
  <c r="I574"/>
  <c r="G579"/>
  <c r="G578" s="1"/>
  <c r="H579"/>
  <c r="H578" s="1"/>
  <c r="I579"/>
  <c r="I578" s="1"/>
  <c r="H585"/>
  <c r="H584" s="1"/>
  <c r="I585"/>
  <c r="I584" s="1"/>
  <c r="H592"/>
  <c r="H591" s="1"/>
  <c r="H590" s="1"/>
  <c r="H589" s="1"/>
  <c r="H588" s="1"/>
  <c r="H587" s="1"/>
  <c r="I592"/>
  <c r="I591" s="1"/>
  <c r="I590" s="1"/>
  <c r="I589" s="1"/>
  <c r="I588" s="1"/>
  <c r="I587" s="1"/>
  <c r="G599"/>
  <c r="G598" s="1"/>
  <c r="G597" s="1"/>
  <c r="G596" s="1"/>
  <c r="G595" s="1"/>
  <c r="G594" s="1"/>
  <c r="H599"/>
  <c r="H598" s="1"/>
  <c r="H597" s="1"/>
  <c r="H596" s="1"/>
  <c r="H595" s="1"/>
  <c r="H594" s="1"/>
  <c r="I599"/>
  <c r="I598" s="1"/>
  <c r="I597" s="1"/>
  <c r="I596" s="1"/>
  <c r="I595" s="1"/>
  <c r="I594" s="1"/>
  <c r="H638"/>
  <c r="H637" s="1"/>
  <c r="H636" s="1"/>
  <c r="I638"/>
  <c r="I637" s="1"/>
  <c r="I636" s="1"/>
  <c r="G648"/>
  <c r="G647" s="1"/>
  <c r="H648"/>
  <c r="H647" s="1"/>
  <c r="I648"/>
  <c r="I647" s="1"/>
  <c r="G661"/>
  <c r="G660" s="1"/>
  <c r="H661"/>
  <c r="H660" s="1"/>
  <c r="I661"/>
  <c r="I660" s="1"/>
  <c r="H667"/>
  <c r="I667"/>
  <c r="H669"/>
  <c r="I669"/>
  <c r="G671"/>
  <c r="H671"/>
  <c r="I671"/>
  <c r="H674"/>
  <c r="I674"/>
  <c r="H676"/>
  <c r="I676"/>
  <c r="H678"/>
  <c r="I678"/>
  <c r="H685"/>
  <c r="H684" s="1"/>
  <c r="H683" s="1"/>
  <c r="H682" s="1"/>
  <c r="H681" s="1"/>
  <c r="H680" s="1"/>
  <c r="I685"/>
  <c r="I684" s="1"/>
  <c r="I683" s="1"/>
  <c r="I682" s="1"/>
  <c r="I681" s="1"/>
  <c r="I680" s="1"/>
  <c r="I412" l="1"/>
  <c r="I411" s="1"/>
  <c r="I405" s="1"/>
  <c r="H412"/>
  <c r="H411" s="1"/>
  <c r="H405" s="1"/>
  <c r="G433"/>
  <c r="G392"/>
  <c r="G412"/>
  <c r="G411" s="1"/>
  <c r="G405" s="1"/>
  <c r="I433"/>
  <c r="H433"/>
  <c r="I392"/>
  <c r="I391" s="1"/>
  <c r="I390" s="1"/>
  <c r="H392"/>
  <c r="H391" s="1"/>
  <c r="H390" s="1"/>
  <c r="G325"/>
  <c r="G312"/>
  <c r="G311" s="1"/>
  <c r="G310" s="1"/>
  <c r="I84"/>
  <c r="I83" s="1"/>
  <c r="H346"/>
  <c r="G84"/>
  <c r="G83" s="1"/>
  <c r="H84"/>
  <c r="H83" s="1"/>
  <c r="H448"/>
  <c r="I448"/>
  <c r="I247"/>
  <c r="I239" s="1"/>
  <c r="I238" s="1"/>
  <c r="G346"/>
  <c r="G448"/>
  <c r="I346"/>
  <c r="G247"/>
  <c r="G239" s="1"/>
  <c r="G238" s="1"/>
  <c r="H247"/>
  <c r="H239" s="1"/>
  <c r="H238" s="1"/>
  <c r="H656"/>
  <c r="I656"/>
  <c r="G656"/>
  <c r="I643"/>
  <c r="H643"/>
  <c r="G643"/>
  <c r="G391"/>
  <c r="G390" s="1"/>
  <c r="I538"/>
  <c r="I537" s="1"/>
  <c r="I531" s="1"/>
  <c r="H538"/>
  <c r="H537" s="1"/>
  <c r="H531" s="1"/>
  <c r="G538"/>
  <c r="G537" s="1"/>
  <c r="G531" s="1"/>
  <c r="H368"/>
  <c r="I368"/>
  <c r="G368"/>
  <c r="I198"/>
  <c r="I197" s="1"/>
  <c r="G198"/>
  <c r="G197" s="1"/>
  <c r="H117"/>
  <c r="G117"/>
  <c r="I103"/>
  <c r="G103"/>
  <c r="I117"/>
  <c r="H103"/>
  <c r="H198"/>
  <c r="H197" s="1"/>
  <c r="I296"/>
  <c r="I295" s="1"/>
  <c r="G296"/>
  <c r="G295" s="1"/>
  <c r="H296"/>
  <c r="H295" s="1"/>
  <c r="H326"/>
  <c r="I326"/>
  <c r="I559"/>
  <c r="G559"/>
  <c r="H559"/>
  <c r="G666"/>
  <c r="H211"/>
  <c r="H210" s="1"/>
  <c r="G211"/>
  <c r="G210" s="1"/>
  <c r="G20"/>
  <c r="G143"/>
  <c r="G142" s="1"/>
  <c r="I211"/>
  <c r="I210" s="1"/>
  <c r="I35"/>
  <c r="I554"/>
  <c r="I552" s="1"/>
  <c r="I551" s="1"/>
  <c r="H517"/>
  <c r="I583"/>
  <c r="I582" s="1"/>
  <c r="I581" s="1"/>
  <c r="I170"/>
  <c r="L170" s="1"/>
  <c r="H45"/>
  <c r="I624"/>
  <c r="I623" s="1"/>
  <c r="G96"/>
  <c r="G95" s="1"/>
  <c r="G35"/>
  <c r="I143"/>
  <c r="I142" s="1"/>
  <c r="H143"/>
  <c r="H142" s="1"/>
  <c r="I673"/>
  <c r="G673"/>
  <c r="H673"/>
  <c r="H170"/>
  <c r="K170" s="1"/>
  <c r="H635"/>
  <c r="H634" s="1"/>
  <c r="H633" s="1"/>
  <c r="H165"/>
  <c r="I20"/>
  <c r="H35"/>
  <c r="H227"/>
  <c r="H226" s="1"/>
  <c r="I165"/>
  <c r="I40"/>
  <c r="I30"/>
  <c r="I635"/>
  <c r="I634" s="1"/>
  <c r="I633" s="1"/>
  <c r="G571"/>
  <c r="G570" s="1"/>
  <c r="H583"/>
  <c r="H582" s="1"/>
  <c r="H581" s="1"/>
  <c r="I517"/>
  <c r="G40"/>
  <c r="H96"/>
  <c r="H95" s="1"/>
  <c r="G123"/>
  <c r="G122" s="1"/>
  <c r="G227"/>
  <c r="G226" s="1"/>
  <c r="I227"/>
  <c r="I226" s="1"/>
  <c r="H554"/>
  <c r="H553" s="1"/>
  <c r="H624"/>
  <c r="H623" s="1"/>
  <c r="H338"/>
  <c r="H337" s="1"/>
  <c r="H336" s="1"/>
  <c r="H335" s="1"/>
  <c r="H40"/>
  <c r="G502"/>
  <c r="G30"/>
  <c r="H507"/>
  <c r="G45"/>
  <c r="H502"/>
  <c r="I12"/>
  <c r="I11" s="1"/>
  <c r="H12"/>
  <c r="H11" s="1"/>
  <c r="I502"/>
  <c r="H123"/>
  <c r="H122" s="1"/>
  <c r="I45"/>
  <c r="G12"/>
  <c r="G11" s="1"/>
  <c r="I338"/>
  <c r="I337" s="1"/>
  <c r="I336" s="1"/>
  <c r="I335" s="1"/>
  <c r="G583"/>
  <c r="G582" s="1"/>
  <c r="G581" s="1"/>
  <c r="I507"/>
  <c r="G170"/>
  <c r="J170" s="1"/>
  <c r="I666"/>
  <c r="I290"/>
  <c r="I289" s="1"/>
  <c r="G624"/>
  <c r="G623" s="1"/>
  <c r="I571"/>
  <c r="I570" s="1"/>
  <c r="H20"/>
  <c r="H571"/>
  <c r="H570" s="1"/>
  <c r="G507"/>
  <c r="G177"/>
  <c r="G176" s="1"/>
  <c r="G175" s="1"/>
  <c r="H470"/>
  <c r="G470"/>
  <c r="G517"/>
  <c r="G290"/>
  <c r="G289" s="1"/>
  <c r="G338"/>
  <c r="G337" s="1"/>
  <c r="G336" s="1"/>
  <c r="G335" s="1"/>
  <c r="I177"/>
  <c r="I176" s="1"/>
  <c r="I175" s="1"/>
  <c r="I470"/>
  <c r="G554"/>
  <c r="G553" s="1"/>
  <c r="G165"/>
  <c r="H290"/>
  <c r="H289" s="1"/>
  <c r="H666"/>
  <c r="G587"/>
  <c r="H177"/>
  <c r="H176" s="1"/>
  <c r="H175" s="1"/>
  <c r="I96"/>
  <c r="I95" s="1"/>
  <c r="G635"/>
  <c r="G634" s="1"/>
  <c r="I123"/>
  <c r="I122" s="1"/>
  <c r="H30"/>
  <c r="G324" l="1"/>
  <c r="H19"/>
  <c r="H18" s="1"/>
  <c r="H17" s="1"/>
  <c r="I19"/>
  <c r="I18" s="1"/>
  <c r="I17" s="1"/>
  <c r="G19"/>
  <c r="G18" s="1"/>
  <c r="G17" s="1"/>
  <c r="H501"/>
  <c r="I501"/>
  <c r="G501"/>
  <c r="H325"/>
  <c r="H324" s="1"/>
  <c r="H312"/>
  <c r="H311" s="1"/>
  <c r="H310" s="1"/>
  <c r="I325"/>
  <c r="I324" s="1"/>
  <c r="I312"/>
  <c r="I311" s="1"/>
  <c r="I310" s="1"/>
  <c r="H196"/>
  <c r="I196"/>
  <c r="G196"/>
  <c r="I665"/>
  <c r="I664" s="1"/>
  <c r="I663" s="1"/>
  <c r="G665"/>
  <c r="G664" s="1"/>
  <c r="G663" s="1"/>
  <c r="H665"/>
  <c r="H664" s="1"/>
  <c r="H663" s="1"/>
  <c r="G622"/>
  <c r="G621" s="1"/>
  <c r="G620" s="1"/>
  <c r="G619" s="1"/>
  <c r="I622"/>
  <c r="I621" s="1"/>
  <c r="I620" s="1"/>
  <c r="I619" s="1"/>
  <c r="H622"/>
  <c r="H621" s="1"/>
  <c r="H620" s="1"/>
  <c r="H619" s="1"/>
  <c r="I94"/>
  <c r="I68" s="1"/>
  <c r="H94"/>
  <c r="H68" s="1"/>
  <c r="G345"/>
  <c r="G344" s="1"/>
  <c r="G343" s="1"/>
  <c r="H345"/>
  <c r="H344" s="1"/>
  <c r="H343" s="1"/>
  <c r="I345"/>
  <c r="I344" s="1"/>
  <c r="I343" s="1"/>
  <c r="H225"/>
  <c r="H224" s="1"/>
  <c r="H223" s="1"/>
  <c r="G94"/>
  <c r="G68" s="1"/>
  <c r="G569"/>
  <c r="G568" s="1"/>
  <c r="G567" s="1"/>
  <c r="G566" s="1"/>
  <c r="G141"/>
  <c r="G140" s="1"/>
  <c r="G139" s="1"/>
  <c r="I141"/>
  <c r="I140" s="1"/>
  <c r="I139" s="1"/>
  <c r="H141"/>
  <c r="H140" s="1"/>
  <c r="H139" s="1"/>
  <c r="H432"/>
  <c r="H431" s="1"/>
  <c r="I432"/>
  <c r="I431" s="1"/>
  <c r="G432"/>
  <c r="G431" s="1"/>
  <c r="I524"/>
  <c r="I553"/>
  <c r="G225"/>
  <c r="G224" s="1"/>
  <c r="G223" s="1"/>
  <c r="I225"/>
  <c r="I224" s="1"/>
  <c r="I223" s="1"/>
  <c r="H552"/>
  <c r="H551" s="1"/>
  <c r="H524" s="1"/>
  <c r="I164"/>
  <c r="I163" s="1"/>
  <c r="I162" s="1"/>
  <c r="H642"/>
  <c r="H641" s="1"/>
  <c r="H164"/>
  <c r="H163" s="1"/>
  <c r="H162" s="1"/>
  <c r="H569"/>
  <c r="H568" s="1"/>
  <c r="I569"/>
  <c r="I568" s="1"/>
  <c r="I567" s="1"/>
  <c r="I566" s="1"/>
  <c r="I642"/>
  <c r="I641" s="1"/>
  <c r="G447"/>
  <c r="G446" s="1"/>
  <c r="H447"/>
  <c r="H446" s="1"/>
  <c r="G552"/>
  <c r="G551" s="1"/>
  <c r="G164"/>
  <c r="G163" s="1"/>
  <c r="G162" s="1"/>
  <c r="G642"/>
  <c r="G641" s="1"/>
  <c r="I447"/>
  <c r="I446" s="1"/>
  <c r="G633"/>
  <c r="H10" l="1"/>
  <c r="I10"/>
  <c r="I161"/>
  <c r="H567"/>
  <c r="H566" s="1"/>
  <c r="G161"/>
  <c r="H161"/>
  <c r="I486"/>
  <c r="I485" s="1"/>
  <c r="I389" s="1"/>
  <c r="I381" s="1"/>
  <c r="G10"/>
  <c r="G486"/>
  <c r="G485" s="1"/>
  <c r="G640"/>
  <c r="G632" s="1"/>
  <c r="H486"/>
  <c r="H485" s="1"/>
  <c r="H389" s="1"/>
  <c r="H381" s="1"/>
  <c r="I640"/>
  <c r="I632" s="1"/>
  <c r="G524"/>
  <c r="H640"/>
  <c r="H632" s="1"/>
  <c r="I9" l="1"/>
  <c r="I688" s="1"/>
  <c r="G9"/>
  <c r="G688" s="1"/>
  <c r="H9"/>
  <c r="H688" s="1"/>
  <c r="G389"/>
  <c r="G381" s="1"/>
  <c r="H690" l="1"/>
  <c r="I690"/>
  <c r="G690" l="1"/>
</calcChain>
</file>

<file path=xl/sharedStrings.xml><?xml version="1.0" encoding="utf-8"?>
<sst xmlns="http://schemas.openxmlformats.org/spreadsheetml/2006/main" count="3007" uniqueCount="553">
  <si>
    <t>(тыс. 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</si>
  <si>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</si>
  <si>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</si>
  <si>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</si>
  <si>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</si>
  <si>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</si>
  <si>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</si>
  <si>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</si>
  <si>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</si>
  <si>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</si>
  <si>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</si>
  <si>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</si>
  <si>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</si>
  <si>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</si>
  <si>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</si>
  <si>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</si>
  <si>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</si>
  <si>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7500000000</t>
  </si>
  <si>
    <t>7510000000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</si>
  <si>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</si>
  <si>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</si>
  <si>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</si>
  <si>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</si>
  <si>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местного самоуправления</t>
  </si>
  <si>
    <t>7510080210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</si>
  <si>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</si>
  <si>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</si>
  <si>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</si>
  <si>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</si>
  <si>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</si>
  <si>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</si>
  <si>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</si>
  <si>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</si>
  <si>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7510080230</t>
  </si>
  <si>
    <t>Оплата труда работников органов местного самоуправления не относящихся к должностям муниципальной службы в рамках непрограмных расходов  представительного органа местного самоуправления</t>
  </si>
  <si>
    <t>7510080270</t>
  </si>
  <si>
    <t>009</t>
  </si>
  <si>
    <t>0102</t>
  </si>
  <si>
    <t>7600000000</t>
  </si>
  <si>
    <t>7610000000</t>
  </si>
  <si>
    <t>7610080210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</si>
  <si>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</si>
  <si>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</si>
  <si>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7610074290</t>
  </si>
  <si>
    <t>7610076040</t>
  </si>
  <si>
    <t>Оплата труда работников органов местного самоуправления не относящихся к должностям муниципальной службы в рамках непрограмных расходов  органов местного самоуправления</t>
  </si>
  <si>
    <t>7610080270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</si>
  <si>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</si>
  <si>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</si>
  <si>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местного самоуправления</t>
  </si>
  <si>
    <t>Резервные фонды</t>
  </si>
  <si>
    <t>0111</t>
  </si>
  <si>
    <t>7610081120</t>
  </si>
  <si>
    <t>Резервные средства</t>
  </si>
  <si>
    <t>870</t>
  </si>
  <si>
    <t>Другие общегосударственные вопросы</t>
  </si>
  <si>
    <t>0113</t>
  </si>
  <si>
    <t>5300000000</t>
  </si>
  <si>
    <t>5330000000</t>
  </si>
  <si>
    <t>5330084750</t>
  </si>
  <si>
    <t>5400000000</t>
  </si>
  <si>
    <t>Отдельные мероприятия</t>
  </si>
  <si>
    <t>5490000000</t>
  </si>
  <si>
    <t>6000000000</t>
  </si>
  <si>
    <t>6100000000</t>
  </si>
  <si>
    <t>Подпрограмма «Обеспечение реализации муниципальной программы»</t>
  </si>
  <si>
    <t>6130000000</t>
  </si>
  <si>
    <t>Расходы на выплаты персоналу казенных учреждений</t>
  </si>
  <si>
    <t>110</t>
  </si>
  <si>
    <t>6130080610</t>
  </si>
  <si>
    <t>НАЦИОНАЛЬНАЯ БЕЗОПАСНОСТЬ И ПРАВООХРАНИТЕЛЬНАЯ ДЕЯТЕЛЬНОСТЬ</t>
  </si>
  <si>
    <t>0300</t>
  </si>
  <si>
    <t>0309</t>
  </si>
  <si>
    <t>5310000000</t>
  </si>
  <si>
    <t>5310080610</t>
  </si>
  <si>
    <t>НАЦИОНАЛЬНАЯ ЭКОНОМИКА</t>
  </si>
  <si>
    <t>0400</t>
  </si>
  <si>
    <t>Сельское хозяйство и рыболовство</t>
  </si>
  <si>
    <t>0405</t>
  </si>
  <si>
    <t>5900000000</t>
  </si>
  <si>
    <t>Подпрограмма «Поддержка малых форм хозяйствования и прочие мероприятия»</t>
  </si>
  <si>
    <t>5910000000</t>
  </si>
  <si>
    <t>5910075170</t>
  </si>
  <si>
    <t>Водное хозяйство</t>
  </si>
  <si>
    <t>0406</t>
  </si>
  <si>
    <t>Подпрограмма «Обеспечение безопасности гидротехнических сооружений»</t>
  </si>
  <si>
    <t>5320000000</t>
  </si>
  <si>
    <t>5320084700</t>
  </si>
  <si>
    <t>5320084710</t>
  </si>
  <si>
    <t>Транспорт</t>
  </si>
  <si>
    <t>0408</t>
  </si>
  <si>
    <t>5800000000</t>
  </si>
  <si>
    <t>5810000000</t>
  </si>
  <si>
    <t>5810085230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</si>
  <si>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</si>
  <si>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</si>
  <si>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</si>
  <si>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0409</t>
  </si>
  <si>
    <t>5830000000</t>
  </si>
  <si>
    <t>Другие вопросы в области национальной экономики</t>
  </si>
  <si>
    <t>0412</t>
  </si>
  <si>
    <t>5700000000</t>
  </si>
  <si>
    <t>5790000000</t>
  </si>
  <si>
    <t>ЖИЛИЩНО-КОММУНАЛЬНОЕ ХОЗЯЙСТВО</t>
  </si>
  <si>
    <t>0500</t>
  </si>
  <si>
    <t>Жилищное хозяйство</t>
  </si>
  <si>
    <t>0501</t>
  </si>
  <si>
    <t>6140000000</t>
  </si>
  <si>
    <t>6140083930</t>
  </si>
  <si>
    <t>6140084090</t>
  </si>
  <si>
    <t>6140084100</t>
  </si>
  <si>
    <t>Коммунальное хозяйство</t>
  </si>
  <si>
    <t>0502</t>
  </si>
  <si>
    <t>5200000000</t>
  </si>
  <si>
    <t>5210000000</t>
  </si>
  <si>
    <t>5290000000</t>
  </si>
  <si>
    <t>5290075700</t>
  </si>
  <si>
    <t>5290075770</t>
  </si>
  <si>
    <t>6600000000</t>
  </si>
  <si>
    <t>6690000000</t>
  </si>
  <si>
    <t>6690084930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</si>
  <si>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</si>
  <si>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</si>
  <si>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</si>
  <si>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</si>
  <si>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</si>
  <si>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</si>
  <si>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5910075180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</si>
  <si>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</si>
  <si>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</si>
  <si>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</si>
  <si>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</si>
  <si>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</si>
  <si>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</si>
  <si>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6200000000</t>
  </si>
  <si>
    <t>6210000000</t>
  </si>
  <si>
    <t>6210088460</t>
  </si>
  <si>
    <t>6300000000</t>
  </si>
  <si>
    <t>Подпрограмма «Развитие дошкольного, общего и дополнительного образования детей»</t>
  </si>
  <si>
    <t>6310000000</t>
  </si>
  <si>
    <t>СОЦИАЛЬНАЯ ПОЛИТИКА</t>
  </si>
  <si>
    <t>1000</t>
  </si>
  <si>
    <t>1001</t>
  </si>
  <si>
    <t>7610080120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</si>
  <si>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</si>
  <si>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</si>
  <si>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</si>
  <si>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</si>
  <si>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</si>
  <si>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1003</t>
  </si>
  <si>
    <t>Охрана семьи и детства</t>
  </si>
  <si>
    <t>1004</t>
  </si>
  <si>
    <t>6320000000</t>
  </si>
  <si>
    <t>6320075870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</si>
  <si>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</si>
  <si>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</si>
  <si>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</si>
  <si>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</si>
  <si>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</si>
  <si>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1006</t>
  </si>
  <si>
    <t>7610002890</t>
  </si>
  <si>
    <t>ФИЗИЧЕСКАЯ КУЛЬТУРА И СПОРТ</t>
  </si>
  <si>
    <t>1100</t>
  </si>
  <si>
    <t>5500000000</t>
  </si>
  <si>
    <t>5510000000</t>
  </si>
  <si>
    <t>5510086680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</si>
  <si>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</si>
  <si>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</si>
  <si>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</si>
  <si>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</si>
  <si>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5510086690</t>
  </si>
  <si>
    <t>5510086700</t>
  </si>
  <si>
    <t>5510086830</t>
  </si>
  <si>
    <t>5510086840</t>
  </si>
  <si>
    <t>5520000000</t>
  </si>
  <si>
    <t>5520086760</t>
  </si>
  <si>
    <t>5520086770</t>
  </si>
  <si>
    <t>5520086780</t>
  </si>
  <si>
    <t>5520086790</t>
  </si>
  <si>
    <t>Массовый спорт</t>
  </si>
  <si>
    <t>1102</t>
  </si>
  <si>
    <t>5510080610</t>
  </si>
  <si>
    <t>5510086670</t>
  </si>
  <si>
    <t>079</t>
  </si>
  <si>
    <t>6310074080</t>
  </si>
  <si>
    <t>6310075880</t>
  </si>
  <si>
    <t>6310080610</t>
  </si>
  <si>
    <t>5330084760</t>
  </si>
  <si>
    <t>6310074090</t>
  </si>
  <si>
    <t>6310075640</t>
  </si>
  <si>
    <t>Дополнительное образование детей</t>
  </si>
  <si>
    <t>0703</t>
  </si>
  <si>
    <t>6310080530</t>
  </si>
  <si>
    <t xml:space="preserve">Молодежная политика </t>
  </si>
  <si>
    <t>0707</t>
  </si>
  <si>
    <t>5600000000</t>
  </si>
  <si>
    <t>5610000000</t>
  </si>
  <si>
    <t>5610080610</t>
  </si>
  <si>
    <t>5610089740</t>
  </si>
  <si>
    <t>5610089750</t>
  </si>
  <si>
    <t>5610089760</t>
  </si>
  <si>
    <t>5610089790</t>
  </si>
  <si>
    <t>5610089800</t>
  </si>
  <si>
    <t>5620000000</t>
  </si>
  <si>
    <t>5620089760</t>
  </si>
  <si>
    <t>5620089820</t>
  </si>
  <si>
    <t>Подпрограмма «Организация отдыха, оздоровления детей и подростков»</t>
  </si>
  <si>
    <t>6340000000</t>
  </si>
  <si>
    <t>6340076490</t>
  </si>
  <si>
    <t>Другие вопросы в области образования</t>
  </si>
  <si>
    <t>0709</t>
  </si>
  <si>
    <t>6330000000</t>
  </si>
  <si>
    <t>6330085310</t>
  </si>
  <si>
    <t>Подпрограмма «Обеспечение реализации муниципальной программы и прочие мероприятия»</t>
  </si>
  <si>
    <t>6350000000</t>
  </si>
  <si>
    <t>6350075520</t>
  </si>
  <si>
    <t>6350080210</t>
  </si>
  <si>
    <t>6350080270</t>
  </si>
  <si>
    <t>6350080610</t>
  </si>
  <si>
    <t>Пенсионное обеспечение</t>
  </si>
  <si>
    <t>7630000000</t>
  </si>
  <si>
    <t>7630080120</t>
  </si>
  <si>
    <t>5630000000</t>
  </si>
  <si>
    <t>56300L4970</t>
  </si>
  <si>
    <t>6310075540</t>
  </si>
  <si>
    <t>6310075660</t>
  </si>
  <si>
    <t>6310075560</t>
  </si>
  <si>
    <t>5640000000</t>
  </si>
  <si>
    <t>094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</si>
  <si>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</si>
  <si>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</si>
  <si>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7620000000</t>
  </si>
  <si>
    <t>НАЦИОНАЛЬНАЯ ОБОРОНА</t>
  </si>
  <si>
    <t>0200</t>
  </si>
  <si>
    <t>Мобилизационная и вневойсковая подготовка</t>
  </si>
  <si>
    <t>0203</t>
  </si>
  <si>
    <t>Доплата к пенсиям муниципальным служащим по  финансовому управлению в рамках непрограмных расходов органов местного самоуправления</t>
  </si>
  <si>
    <t>7620080120</t>
  </si>
  <si>
    <t>1300</t>
  </si>
  <si>
    <t>1301</t>
  </si>
  <si>
    <t>7620080710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</si>
  <si>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</si>
  <si>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</si>
  <si>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</si>
  <si>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</si>
  <si>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557</t>
  </si>
  <si>
    <t>6400000000</t>
  </si>
  <si>
    <t>6490000000</t>
  </si>
  <si>
    <t>6490075190</t>
  </si>
  <si>
    <t>6490080610</t>
  </si>
  <si>
    <t>5000000000</t>
  </si>
  <si>
    <t>Подпрограмма «Поддержка дополнительного образования»</t>
  </si>
  <si>
    <t>5030000000</t>
  </si>
  <si>
    <t>5030080610</t>
  </si>
  <si>
    <t>КУЛЬТУРА, КИНЕМАТОГРАФИЯ</t>
  </si>
  <si>
    <t>0800</t>
  </si>
  <si>
    <t>Культура</t>
  </si>
  <si>
    <t>0801</t>
  </si>
  <si>
    <t>Подпрограмма «Поддержка библиотечного дела»</t>
  </si>
  <si>
    <t>5010000000</t>
  </si>
  <si>
    <t>5010080610</t>
  </si>
  <si>
    <t>5010085190</t>
  </si>
  <si>
    <t>Подпрограмма «Поддержка искусства и народного творчества»</t>
  </si>
  <si>
    <t>5020000000</t>
  </si>
  <si>
    <t>5020080610</t>
  </si>
  <si>
    <t>Другие вопросы в области культуры, кинематографии</t>
  </si>
  <si>
    <t>0804</t>
  </si>
  <si>
    <t>Подпрограмма «Обеспечение условий реализации муниципальной программы и прочие мероприятия»</t>
  </si>
  <si>
    <t>5040000000</t>
  </si>
  <si>
    <t>5040080210</t>
  </si>
  <si>
    <t>5040080610</t>
  </si>
  <si>
    <t>7640000000</t>
  </si>
  <si>
    <t>7640080120</t>
  </si>
  <si>
    <t>Условно утвержденные расходы</t>
  </si>
  <si>
    <t>Всего</t>
  </si>
  <si>
    <t>6310080650</t>
  </si>
  <si>
    <t>6700000000</t>
  </si>
  <si>
    <t>6790000000</t>
  </si>
  <si>
    <t>6790084970</t>
  </si>
  <si>
    <t>Гражданская оборона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</si>
  <si>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</si>
  <si>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</si>
  <si>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63100L3040</t>
  </si>
  <si>
    <t>5210085740</t>
  </si>
  <si>
    <t>6830084770</t>
  </si>
  <si>
    <t>6800000000</t>
  </si>
  <si>
    <t>6830000000</t>
  </si>
  <si>
    <t>Подпрограмма «Профилактика безнадзорности и правонарушений среди несовершеннолетних»</t>
  </si>
  <si>
    <t>6850000000</t>
  </si>
  <si>
    <t>6850084780</t>
  </si>
  <si>
    <t>6850084790</t>
  </si>
  <si>
    <t>Подпрограмма «Противодействие распространению алкоголизма, наркомании»</t>
  </si>
  <si>
    <t>7610078460</t>
  </si>
  <si>
    <t>57900S6610</t>
  </si>
  <si>
    <t>520</t>
  </si>
  <si>
    <t>7700000000</t>
  </si>
  <si>
    <t>7710000000</t>
  </si>
  <si>
    <t>7610075870</t>
  </si>
  <si>
    <t>7710080250</t>
  </si>
  <si>
    <t>57900S6680</t>
  </si>
  <si>
    <t>7710080210</t>
  </si>
  <si>
    <t>50100S4880</t>
  </si>
  <si>
    <t>52100S5710</t>
  </si>
  <si>
    <t>6690084940</t>
  </si>
  <si>
    <t>56400S4100</t>
  </si>
  <si>
    <t>56100S4560</t>
  </si>
  <si>
    <t>56200S4540</t>
  </si>
  <si>
    <t>63100S5630</t>
  </si>
  <si>
    <t>Приложение 4</t>
  </si>
  <si>
    <t>50100L5190</t>
  </si>
  <si>
    <t>5490083230</t>
  </si>
  <si>
    <t>6010000000</t>
  </si>
  <si>
    <t>6010082510</t>
  </si>
  <si>
    <t>6010082530</t>
  </si>
  <si>
    <t>6010082540</t>
  </si>
  <si>
    <t>Подпрограмма «Эффективное управление муниципальным имуществом»</t>
  </si>
  <si>
    <t>6020000000</t>
  </si>
  <si>
    <t>6020082520</t>
  </si>
  <si>
    <t>Подпрограмма «Эффективное управление земельными ресурсами»</t>
  </si>
  <si>
    <t>6020082560</t>
  </si>
  <si>
    <t>Сумма на          2026 год</t>
  </si>
  <si>
    <t>63100S5820</t>
  </si>
  <si>
    <t>1103</t>
  </si>
  <si>
    <t>Функционирование высшего должностного лица субъекта Российской Федерации и муниципального образования</t>
  </si>
  <si>
    <t>Спорт высших достижений</t>
  </si>
  <si>
    <t>63100S5830</t>
  </si>
  <si>
    <t>830</t>
  </si>
  <si>
    <t>Исполнение судебных актов</t>
  </si>
  <si>
    <t>310</t>
  </si>
  <si>
    <t>Публичные нормативные социальные выплаты гражданам</t>
  </si>
  <si>
    <t>Сумма на          2027 год</t>
  </si>
  <si>
    <t>6120000000</t>
  </si>
  <si>
    <t>61200S4660</t>
  </si>
  <si>
    <t>проект бюджета</t>
  </si>
  <si>
    <t>583009Д005</t>
  </si>
  <si>
    <t>Подпрограмма «Господдержка детей-сирот, расширение практики применения семейных форм воспитания»</t>
  </si>
  <si>
    <t>к решению окружного Совета депутатов</t>
  </si>
  <si>
    <t>Функционирование Ермаковского окружного Совета депутатов</t>
  </si>
  <si>
    <t>от  __ декабря 2025 №____</t>
  </si>
  <si>
    <t>Ведомственная структура расходов окружного бюджета на 2026 год и плановый период 2027-2028 годов</t>
  </si>
  <si>
    <t>Сумма на          2028 год</t>
  </si>
  <si>
    <t>ЕРМАКОВСКИЙ ОКРУЖНОЙ СОВЕТ ДЕПУТАТОВ</t>
  </si>
  <si>
    <t>505</t>
  </si>
  <si>
    <t>АДМИНИСТРАЦИЯ ЕРМАКОВСКОГО  ОКРУГА</t>
  </si>
  <si>
    <t>Председатель  представительного органа округа в рамках непрограммных расходов представительного органа местного самоупраления</t>
  </si>
  <si>
    <t>Непрограммные расходы органов местного самоуправления Ермаковского округа</t>
  </si>
  <si>
    <t>Муниципальная программа «Обращение с твердыми бытовыми отходами на территории Ермаковского округа»</t>
  </si>
  <si>
    <t>Осуществление части  полномочий органов местного самоуправления по участию в организации деятельности по сбору, транспортированию, обработке, утилизации, обезвреживанию, захоронению твердых  коммунальных отходов, в части содержания мест сбора, накопления, размещения отходов на территории муниципального образования  в рамках муниципальной программы «Обращение с твердыми коммунальными отходами на территории Ермаковского округа»</t>
  </si>
  <si>
    <t>Ликвидация не санкционированных свалок в рамках муниципальной программы «Обращение с твердыми коммунальными отходами на территории Ермаковского округа»</t>
  </si>
  <si>
    <t>Функционирование администрации Ермаковского муниципального округа</t>
  </si>
  <si>
    <t>Руководство и управление в сфере установленных функций органов местного самоуправления в рамках непрограммных расходов администрации Ермаковского муниципального округа</t>
  </si>
  <si>
    <t xml:space="preserve">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администрации Ермаковского муниципального округа в рамках непрограммных расходов органов местного самоуправления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</si>
  <si>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по администрации Ермаковского муниципального округа в рамках непрограммных расходов органов местного самоуправления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</si>
  <si>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по администрации Ермаковского муниципального округа в рамках непрограммных расходов органов местного самоуправления</t>
  </si>
  <si>
    <t xml:space="preserve"> 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Ермаковского муниципального округа в рамках непрограммных расходов органов местного самоуправления</t>
  </si>
  <si>
    <t>Резервный фонд  администрации Ермаковского муниципального округа в рамках непрограммных расходов органов местного самоуправления</t>
  </si>
  <si>
    <t>Муниципальная программа «Обеспечение безопасности жизнедеятельности населения территории Ермаковского муниципального округа»</t>
  </si>
  <si>
    <t>Подпрограмма «Профилактика терроризма и экстремизма на территории Ермаковского муниципального округа»</t>
  </si>
  <si>
    <t>Изготовление памяток, буклетов антитеррористической и антиэкстремистской направленности в рамках подпрограммы «Профилактика терроризма и экстремизма на территории Ермаковского муниципального округа» муниципальной программы «Обеспечение безопасности жизнедеятельности населения территории Ермаковского муниципального округа»</t>
  </si>
  <si>
    <t>Муниципальная программа «Управление муниципальным имуществом и земельными ресурсами Ермаковского муниципального округа»</t>
  </si>
  <si>
    <t>Проведение рыночной оценки продаваемого имущества, в рамках подпрограммы "Эффективное управление муниципальным имуществом"  муниципальной программы «Управление муниципальным имуществом и земельными ресурсами Ермаковского муниципального округа»</t>
  </si>
  <si>
    <t>Проведение технической инвентаризации (изготовление техпаспортов) жилого муниципального недвижимого имущества, в рамках подпрограммы "Эффективное управление муниципальным имуществом"  муниципальной программы «Управление муниципальным имуществом и земельными ресурсами Ермаковского муниципального округа»</t>
  </si>
  <si>
    <t>Проведение технической инвентаризации (изготовление техпаспортов) нежилого муниципального недвижимого имущества,  в рамках подпрограммы "Эффективное управление муниципальным имуществом"  муниципальной программы «Управление муниципальным имуществом и земельными ресурсами Ермаковского муниципального округа»</t>
  </si>
  <si>
    <t>Муниципальная программа «Создание условий для строительства социально значимых объектов, а так же обеспечения доступным и комфортным жильем граждан Ермаковского муниципального округа Красноярского края»</t>
  </si>
  <si>
    <t>Обеспечение деятельности (оказание услуг) подведомственных учреждений в рамках подпрограммы «Обеспечение реализации муниципальной программы» муниципальной программы Ермаковского муниципального округа «Создание условий для строительства социально значимых объектов, а так же обеспечения доступным и комфортным жильем граждан Ермаковского муниципального округа Красноярского края»</t>
  </si>
  <si>
    <t>Подпрограмма «Обеспечение деятельности МКУ "ЕДДС Ермаковского муниципального округа»</t>
  </si>
  <si>
    <t>Обеспечение деятельности (оказание услуг) подведомственных учреждений в рамках подпрограммы «Обеспечение деятельности МКУ "ЕДДС Ермаковского муниципального округа» муниципальной программы «Обеспечение безопасности жизнедеятельности населения территории Ермаковского муниципального округа»</t>
  </si>
  <si>
    <t>Страхование гражданской ответственности собственника гидротехнических сооружений в рамках подпрограммы «Обеспечение безопасности гидротехнических сооружений» муниципальной программы «Обеспечение безопасности жизнедеятельности населения территории Ермаковского муниципального округа»</t>
  </si>
  <si>
    <t>Оплата услуг эксплуатирующей организации в рамках подпрограммы «Обеспечение безопасности гидротехнических сооружений» муниципальной программы «Обеспечение безопасности жизнедеятельности населения территории Ермаковского муниципального округа»</t>
  </si>
  <si>
    <t>Муниципальная программа Ермаковского муниципального округа «Развитие транспортной системы Ермаковского муниципального округа»</t>
  </si>
  <si>
    <t>Проведение рыночной оценки права аренды на земельные участки выставляемые на аукцион, в рамках подпрограммы «Эффективное управление земельными ресурсами»  муниципальной программы «Управление муниципальным имуществом и земельными ресурсами Ермаковского муниципального округа»</t>
  </si>
  <si>
    <t>Межевание земельных участков в рамках подпрограммы «Эффективное управление земельными ресурсами»  муниципальной программы «Управление муниципальным имуществом и земельными ресурсами Ермаковского муниципального округа»</t>
  </si>
  <si>
    <t>Подпрограмма «Территориальное планирование Ермаковского муниципального округа»</t>
  </si>
  <si>
    <t>Подготовка генеральных планов городских и сельских поселений, разработка проектов планировки и межевания земельных участков для жилищного строительства, формирование и постановка земельных участков на кадастровый учет в рамках подпрограммы "Территориальное планирование Ермаковского муниципального округа" муниципальной программы "Создание условий для строительства социально значимых объектов, а так же обеспечения доступным и комфортным жильем граждан Ермаковского муниципального округа Красноярского края"</t>
  </si>
  <si>
    <t>Подпрограмма «Капитальный ремонт объектов муниципального жилищного фонда Ермаковского муниципального округа»</t>
  </si>
  <si>
    <t>Капитальный ремонт жилого фонда в рамках подпрограммы «Капитальный ремонт объектов муниципального жилищного фонда Ермаковского муниципального округа» муниципальной программы Ермаковского муниципального округа «Создание условий для строительства социально значимых объектов, а так же обеспечения доступным и комфортным жильем граждан Ермаковского муниципального округа Красноярского края»</t>
  </si>
  <si>
    <t>Текущий ремонт жилого фонда в рамках подпрограммы «Капитальный ремонт объектов муниципального жилищного фонда Ермаковского муниципального округа» муниципальной программы Ермаковского муниципального округа «Создание условий для строительства социально значимых объектов, а так же обеспечения доступным и комфортным жильем граждан Ермаковского муниципального округа Красноярского края»</t>
  </si>
  <si>
    <t>Оплата за услуги по сбору и начислению платы за наем муниципального жилого фонда в рамках подпрограммы «Капитальный ремонт объектов муниципального жилищного фонда Ермаковского муниципального округа» муниципальной программы Ермаковского муниципального округа «Создание условий для строительства социально значимых объектов, а так же обеспечения доступным и комфортным жильем граждан Ермаковского муниципального округа Красноярского края»</t>
  </si>
  <si>
    <t>Муниципальная программа Ермаковского муниципального округа «Реформирование и модернизация жилищно-коммунального хозяйства и повышение энергетической эффективности Ермаковского муниципального округа»</t>
  </si>
  <si>
    <t>Подпрограмма «Модернизация жилищно-коммунального хозяйства Ермаковского муниципального округа»</t>
  </si>
  <si>
    <t>Содержание муниципального имущества в рамках подпрограммы «Модернизация жилищно-коммунального хозяйства Ермаковского муниципального округа» муниципальной программы Ермаковского муниципального округа «Реформирование и модернизация жилищно-коммунального хозяйства и повышение энергетической эффективности Ермаковского муниципального округа»</t>
  </si>
  <si>
    <t>Реализация отдельных  мер по обеспечению ограничения платы граждан за коммунальные услуги в рамках отдельных мероприятий муниципальной программы Ермаковского муниципального округа «Реформирование и модернизация жилищно-коммунального хозяйства и повышение энергетической эффективности Ермаковского муниципального округа»</t>
  </si>
  <si>
    <t>Компенсация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отдельных мероприятий муниципальной программы Ермаковского муниципального округа «Реформирование и модернизация жилищно-коммунального хозяйства и повышение энергетической эффективности Ермаковского муниципального округа»</t>
  </si>
  <si>
    <t>Финансирования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 жилищно-коммунального хозяйства Ермаковского муниципального округа» муниципальной программы Ермаковского муниципального округа «Реформирование и модернизация жилищно-коммунального хозяйства и повышение энергетической эффективности Ермаковского муниципального округа»</t>
  </si>
  <si>
    <t>Доплата к пенсиям муниципальным служащим по администрации Ермаковского муниципального округа в рамках непрограммных расходов органов местного самоуправления</t>
  </si>
  <si>
    <t>Муниципальная программа Ермаковского муниципального округа «Развитие образования Ермаковского муниципального округа»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</si>
  <si>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9-4225),в  рамках подпрограммы «Господдержка детей-сирот, расширение практики применения семейных форм воспитания» муниципальной программы Ермаковского муниципального округа «Развитие образования Ермаковского муниципального округа»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</si>
  <si>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7-2988), в рамках непрограммных расходов администрации Ермаковского муниципального округа</t>
  </si>
  <si>
    <t>Муниципальная программа «Молодежь Ермаковского муниципального округа в XXI веке»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</si>
  <si>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муниципальной программы Ермаковского муниципального округа «Развитие образования Ермаковского муниципального округа»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</si>
  <si>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муниципальной программы Ермаковского муниципального округа «Развитие образования Ермаковского муниципального округа»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</si>
  <si>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Ермаковского муниципального округа «Развитие образования Ермаковского муниципального округа»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</si>
  <si>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Ермаковского муниципального округа «Развитие образования Ермаковского муниципального округа»</t>
  </si>
  <si>
    <t>Техническое оснащенние средствами видеонаблюдения в рамках подпрограммы «Профилактика терроризма и экстремизма на территории Ермаковского муниципального округа» муниципальной программы «Обеспечение безопасности жизнедеятельности населения территории Ермаковского муниципального округа»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</si>
  <si>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 в рамках подпрограммы «Развитие дошкольного, общего и дополнительного образования детей» муниципальной программы Ермаковского муниципального округа «Развитие образования Ермаковского муниципального округа»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</si>
  <si>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муниципальной программы Ермаковского муниципального округа «Развитие образования Ермаковского муниципального округа»</t>
  </si>
  <si>
    <t>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Ермаковского муниципального округа "Развитие образования"</t>
  </si>
  <si>
    <t>Организация и проведение ежегодного конкурса "Безопасное колесо", в рамках подпрограммы «Развитие дошкольного, общего и дополнительного образования детей» муниципальной программы Ермаковского муниципального округа «Развитие образования Ермаковского муниципального округа»</t>
  </si>
  <si>
    <t>Персонифицированное финансирование дополнительного образования детей, в рамках подпрограммы «Развитие дошкольного, общего и дополнительного образования детей» муниципальной программы Ермаковского муниципального округа «Развитие образования Ермаковского муниципального округа»</t>
  </si>
  <si>
    <t>Подпрограмма «Вовлечение молодежи Ермаковского муниципального округа в социальную практику»</t>
  </si>
  <si>
    <t>Обеспечение деятельности (оказание услуг) подведомственных учреждений в рамках подпрограммы «Вовлечение молодежи Ермаковского муниципального округа в социальную практику» муниципальной  программы «Молодежь Ермаковского муниципального округа в XXI веке»</t>
  </si>
  <si>
    <t>Реализация мероприятий по трудовому воспитанию несовершеннолетних в рамках подпрограммы «Вовлечение молодежи Ермаковского муниципального округа в социальную практику» муниципальной программы «Молодежь Ермаковского муниципального округа в XXI веке»</t>
  </si>
  <si>
    <t>Реализация проекта "Трудовой отряд Ермаковского муниципального округа" в рамках подпрограммы «Вовлечение молодежи Ермаковского муниципального округа в социальную практику» муниципальной программы «Молодежь Ермаковского муниципального округа в XXI веке»</t>
  </si>
  <si>
    <t>Реализация мероприятий муниципального штаба флагманских программ в рамках подпрограммы «Вовлечение молодежи Ермаковского муниципального округа в социальную практику» муниципальной программы «Молодежь Ермаковского муниципального округа в XXI веке»</t>
  </si>
  <si>
    <t>Реализация мероприятий проектов "Новый фарватер", ТИМ "Юниор", ТИМ "Бирюса" в рамках подпрограммы «Вовлечение молодежи Ермаковского муниципального округа в социальную практику» муниципальной программы «Молодежь Ермаковского муниципального округа в XXI веке»</t>
  </si>
  <si>
    <t>Участие в краевых форумах по направлениям молодежной политики в рамках подпрограммы «Вовлечение молодежи Ермаковского муниципального округа в социальную практику» муниципальной программы «Молодежь Ермаковского муниципального округа в XXI веке»</t>
  </si>
  <si>
    <t>Поддержка деятельности муниципальных молодежных центров в рамках подпрограммы «Вовлечение молодежи Ермаковского муниципального округа в социальную практику» муниципальной  программы «Молодежь Ермаковского муниципального округа в XXI веке»</t>
  </si>
  <si>
    <t>Подпрограмма «Патриотическое воспитание молодежи Ермаковского муниципального округа»</t>
  </si>
  <si>
    <t>Реализация мероприятий муниципального штаба флагманских программ в рамках подпрограммы «Патриотическое воспитание молодежи Ермаковского муниципального округа» муниципальной программы «Молодежь Ермаковского муниципального округа в XXI веке»</t>
  </si>
  <si>
    <t>Организация, проведение фестивалей , смотров, конкурсов в рамках подпрограммы «Патриотическое воспитание молодежи Ермаковского муниципального округа» муниципальной программы «Молодежь Ермаковского муниципального округа в XXI веке»</t>
  </si>
  <si>
    <t>Развитие системы патриотического воспитания в рамках деятельности муниципальных молодежных центров, в рамках подпрограммы «Патриотическое воспитание молодежи Ермаковского муниципального округа» муниципальной программы «Молодежь Ермаковского муниципального округа в XXI веке»</t>
  </si>
  <si>
    <t>Подпрограмма «Одаренные дети Ермаковского муниципального округа »</t>
  </si>
  <si>
    <t>Школа русской словестности в рамках подпрограммы" Одаренные дети Ермаковского муниципального округа" муниципальной программы Ермаковского муниципального округа «Развитие образования Ермаковского муниципального округа»</t>
  </si>
  <si>
    <t>Осуществление государственных полномочий по обеспечению отдыха и оздоровления детей  в рамках подпрограммы «Организация отдыха, оздоровления детей и подростков» муниципальной программы Ермаковского муниципального округа «Развитие образования Ермаковского муниципального округа»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</si>
  <si>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"Обеспечение реализации муниципальной программы и прочие мероприятия" муниципальной программы Ермаковского муниципального округа «Развитие образования Ермаковского муниципального округа»</t>
  </si>
  <si>
    <t>Руководство и управление в сфере установленных функций органов местного самоуправления муниципальных служащих  в рамках подпрограммы «Обеспечение реализации муниципальной программы и прочие мероприятия» муниципальной программы Ермаковского муниципального округа «Развитие образования Ермаковского муниципального округа»</t>
  </si>
  <si>
    <t>Оплата труда работников органов местного самоуправления не относящихся к должностям муниципальной службы в рамках подпрограммы "Обеспечение реализации муниципальной программы и прочие мероприятия" муниципальной программы Ермаковского муниципального округа «Развитие образования Ермаковского муниципального округа»</t>
  </si>
  <si>
    <t>Обеспечение деятельности (оказание услуг) подведомственных учреждений в рамках подпрограммы «Обеспечение реализации муниципальной программы и прочие мероприятия» муниципальной программы Ермаковского муниципального округа «Развитие образования Ермаковского муниципального округа»</t>
  </si>
  <si>
    <t>Функционирование управления образования администрации Ермаковского муниципального округа</t>
  </si>
  <si>
    <t>Доплата к пенсиям муниципальным служащим по управлению образования администрации Ермаковского муниципального округа в рамках непрограммных расходов органов местного самоуправления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</si>
  <si>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17-4379), в рамках подпрограммы «Развитие дошкольного, общего и дополнительного образования детей» муниципальной программы Ермаковского муниципального округа «Развитие образования Ермаковского муниципального округа»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</si>
  <si>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17-4377), в рамках подпрограммы «Развитие дошкольного, общего и дополнительного образования детей» муниципальной программы Ермаковского муниципального округа «Развитие образования Ермаковского муниципального округа»</t>
  </si>
  <si>
    <t>Обеспечение 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 в рамках подпрограммы «Развитие дошкольного, общего и дополнительного образования детей» муниципальной программы Ермаковского муниципального округа «Развитие образования Ермаковского муниципального округа»</t>
  </si>
  <si>
    <t>Организация и обеспечение бесплатным двухразовым питанием обучающихся с ограниченными возможностями здоровья в муниципальных общеобразовательных организациях , в рамках подпрограммы «Развитие дошкольного, общего и дополнительного образования детей» муниципальной программы Ермаковского муниципального округа «Развитие образования Ермаковского муниципального округа»</t>
  </si>
  <si>
    <t>Предоставление компенсации родителям (законным представителям) детей,посещающих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№22-6015), в рамках подпрограммы «Развитие дошкольного, общего и дополнительного образования детей» муниципальной программы Ермаковского муниципального округа «Развитие образования Ермаковского муниципального округа»</t>
  </si>
  <si>
    <t>Муниципальная программа Ермаковского муниципального округа «Содействие развитию местного самоуправления»</t>
  </si>
  <si>
    <t>Расходы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в рамках  муниципальной программы Ермаковского муниципального округа «Содействие развитию местного самоуправления»</t>
  </si>
  <si>
    <t>Функционирование финансового управления администрации Ермаковского муниципального округа</t>
  </si>
  <si>
    <t>Расходы на обслуживание муниципального долга Ермаковского муниципального округа по финансовому управлению в рамках непрограмных расходов органов местного самоуправления</t>
  </si>
  <si>
    <t>Муниципальная программа Ермаковского муниципального округа «Развитие культуры»</t>
  </si>
  <si>
    <t>Обеспечение деятельности (оказание услуг) подведомственных учреждений в рамках подпрограммы «Поддержка дополнительного образования» муниципальной программы Ермаковского муниципального округа «Развитие культуры»</t>
  </si>
  <si>
    <t>Обеспечение деятельности (оказание услуг) подведомственных учреждений в рамках подпрограммы «Поддержка библиотечного дела» муниципальной программы Ермаковского муниципального округа «Развитие культуры»</t>
  </si>
  <si>
    <t>Комплектование книжных фондов за счет средств окружного бюджета, в рамках подпрограммы «Поддержка библиотечного дела» муниципальной программы Ермаковского муниципального округа «Развитие культуры»</t>
  </si>
  <si>
    <t>Государственная поддержка отрасли культуры (модернизация библиотек в части комплектования книжных фондов) в рамках подпрограммы "Поддержка библиотечного дела" муниципальной программы Ермаковского муниципального округа "Развитие культуры"</t>
  </si>
  <si>
    <t>Комплектование книжных фондов библиотек муниципальных образований Красноярского края в рамках подпрограммы «Поддержка библиотечного дела» муниципальной программы Ермаковского муниципального округа «Развитие культуры»</t>
  </si>
  <si>
    <t>Обеспечение деятельности (оказание услуг) подведомственных учреждений в рамках подпрограммы «Поддержка искусства и народного творчества» муниципальной программы Ермаковского муниципального округа «Развитие культуры»</t>
  </si>
  <si>
    <t>Руководство и управление в сфере установленных функций органов местного самоуправления муниципальных служащих  в рамках подпрограммы «Обеспечение условий реализации муниципальной программы и прочие мероприятия» муниципальной программы Ермаковского муниципального округа «Развитие культуры»</t>
  </si>
  <si>
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Ермаковского муниципального округа «Развитие культуры»</t>
  </si>
  <si>
    <t>Функционирование отдела культуры администрации Ермаковского муниципального округа</t>
  </si>
  <si>
    <t>Доплата к пенсиям муниципальным служащим по отделу культуры администрации Ермаковского муниципального округа в рамках непрограммных расходов органов местного самоуправления</t>
  </si>
  <si>
    <t>Муниципальная программа «Развитие электронного муниципалитета в Ермаковском муниципальном округе»</t>
  </si>
  <si>
    <t>Повышение квалификации, переподготовка муниципальных служащих, а также работников бюджетной сферы по программам информационная безопасность в рамках муниципальной программы «Развитие электронного муниципалетета в  Ермаковском муниципальном округе»</t>
  </si>
  <si>
    <t>Муниципальная программа «Развитие архивного дела в Ермаковском муниципальном округе"</t>
  </si>
  <si>
    <t>Осуществление государственных полномочий в области архивного дела, переданных органам местного самоуправления  в рамках муниципальной программы Ермаковского муниципального округа «Развитие архивного дела в Ермаковском муниципальном округе»</t>
  </si>
  <si>
    <t>Обеспечение деятельности (оказание услуг) подведомственных учреждений в рамках муниципальной программы Ермаковского муниципального округа «Развитие архивного дела в Ермаковском муниципальном округе»</t>
  </si>
  <si>
    <t>Муниципальная программа «Развитие сельского хозяйства и регулирования рынков сельскохозяйственной продукции, сырья и продовольствия в Ермаковском муниципальном округе»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</si>
  <si>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«Поддержка малых форм хозяйствования и прочие мероприятия» муниципальной программы Ермаковского муниципального округа  «Развитие сельского хозяйства и регулирования рынков сельскохозяйственной продукции, сырья и продовольствия в Ермаковском муниципальном округе»</t>
  </si>
  <si>
    <t xml:space="preserve">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«Поддержка малых форм хозяйствования и прочие мероприятия» муниципальной программы Ермаковского муниципального округа  «Развитие сельского хозяйства и регулирования рынков сельскохозяйственной продукции, сырья и продовольствия в Ермаковском муниципальном округе»</t>
  </si>
  <si>
    <t>Подпрограмма «Развитие транспортного комплекса в Ермаковском муниципальном округе»</t>
  </si>
  <si>
    <t>Субсидии организациям автомобильного пассажирского транспорта округа на компенсацию расходов, возникающих в результате небольшой интенсивности пассажиропотоков по межмуниципальным маршрутам, в рамках подпрограммы «Развитие транспортного комплекса в Ермаковском муниципальном округе» муниципальной программы Ермаковского муниципального округа «Развитие транспортной системы Ермаковского муниципального округа»</t>
  </si>
  <si>
    <t>Муниципальная программа Ермаковского муниципального округа «Поддержка и развитие малого и среднего предпринимательства в Ермаковском муниципальном округе»</t>
  </si>
  <si>
    <t>Предоставление субсидии на реализацию инвестиционных проектов субъектами малого и среднего предпринимательства в приоритетных отраслях, в рамках муниципальной программы  «Поддержка и развитие малого и среднего предпринимательства в Ермаковском муниципальном округе"</t>
  </si>
  <si>
    <t>Предоставление субсидии на реализацию муниципальных программ развития субъектов малого и среднего предпринимательства, в целях предоставления грантовой поддержки на начало ведения предпринимательской деятельности, развития социального предпринимательства, в рамках муниципальной программы «Поддержка и развитие малого и среднего предпринимательства в Ермаковском муниципальном округе"</t>
  </si>
  <si>
    <t>Муниципальная программа  «Развитие сельского хозяйства и регулирования рынков сельскохозяйственной продукции, сырья и продовольствия в Ермаковском муниципальном округе»</t>
  </si>
  <si>
    <t>Муниципальная программа Ермаковского муниципального округа «Развитие физической культуры и спорта в Ермаковском муниципальном округе»</t>
  </si>
  <si>
    <t>Подпрограмма «Развитие массовой физической культуры и спорта в Ермаковском муниципальном округе»</t>
  </si>
  <si>
    <t>Обеспечение деятельности (оказание услуг) подведомственных учреждений в рамках подпрограммы «Развитие массовой физической культуры и спорта в Ермаковском муниципальном округе» муниципальной программы Ермаковского муниципального округа «Развитие физической культуры и спорта в Ермаковском муниципальном округе»</t>
  </si>
  <si>
    <t>Субсидии на приобретение спортивного инвентаря и оборудования в рамках подпрограммы «Развитие массовой физической культуры и спорта в Ермаковском муниципальном округе» муниципальной программы Ермаковского муниципального округа «Развитие физической культуры и спорта в Ермаковском муниципальном округе»</t>
  </si>
  <si>
    <t>Информационная поддержка деятельности и пропаганда занятий физической культурой и спортом в рамках подпрограммы «Развитие массовой физической культуры и спорта в Ермаковском муниципальном округе» муниципальной программы Ермаковского муниципального округа «Развитие физической культуры и спорта в Ермаковском муниципальном округе»</t>
  </si>
  <si>
    <t>Обеспечение  выставочной деятельности в рамках подпрограммы «Развитие массовой физической культуры и спорта в Ермаковском муниципальном округе» муниципальной программы Ермаковского муниципального округа «Развитие физической культуры и спорта в Ермаковском муниципальном округе»</t>
  </si>
  <si>
    <t>Подпрограмма «Развитие адаптивного спорта в Ермаковском муниципальном округе»</t>
  </si>
  <si>
    <t>Приобретение спортивного инвентаря, оборудования и спортивной формы для организации занятий групп по адаптивной физической культуре в рамках подпрограммы «Развитие адаптивного спорта в Ермаковском муниципальном округе» муниципальной программы Ермаковского муниципального округа «Развитие физической культуры и спорта в Ермаковском муниципальном округе»</t>
  </si>
  <si>
    <t>Подготовка квалифицированных кадров для организации занятий по адаптивной физической культуре в рамках подпрограммы «Развитие адаптивного спорта в Ермаковском муниципальном округе»» муниципальной программы Ермаковского муниципального округа «Развитие физической культуры и спорта в Ермаковском муниципальном округе»</t>
  </si>
  <si>
    <t>Участие спортсменов инвалидов округа в Краевых (зональных) спортивно-массовых мероприятиях в рамках подпрограммы «Развитие адаптивного спорта в Ермаковском муниципальном округе» муниципальной программы Ермаковского муниципального округа «Развитие физической культуры и спорта в Ермаковском муниципальном округе»</t>
  </si>
  <si>
    <t>Подпрограмма "Национальная политика в Ермаковском муниципальном округе" муниципальной программы «Молодежь Ермаковского муниципального округа в XXI веке»</t>
  </si>
  <si>
    <t>Реализация муниципальных программ, подпрограмм, направленных на реализацию мероприятий в сфере укрепления межнационального и межконфессионального согласия в рамках подпрограммы "Национальная политика в Ермаковском муниципальном округе" муниципальной программы "Молодежь Ермаковского муниципального округа в XXI веке"</t>
  </si>
  <si>
    <t>Подпрограмма «Обеспечение жильем молодых семей в Ермаковском муниципальном округе»</t>
  </si>
  <si>
    <t>Предоставление социальных выплат молодым семьям на приобретение (строительство) жилья в рамках подпрограммы «Обеспечение жильем молодых семей в Ермаковском муниципальном округе» муниципальной программы «Молодежь Ермаковского муниципального округа в XXI веке»</t>
  </si>
  <si>
    <t>Непрограммные расходы представительного органа местного самоуправления Ермаковского  округа</t>
  </si>
  <si>
    <t>Непрограммные расходы органов местного самоуправления Ермаковского  округа</t>
  </si>
  <si>
    <t>7610051200</t>
  </si>
  <si>
    <t>5020080640</t>
  </si>
  <si>
    <t>Проведение мероприятий посвященных Дню села и организация Новогоднего праздника, в рамках подпрограммы «Поддержка искусства и народного творчества» муниципальной программы Ермаковского муниципального округа «Развитие культуры»</t>
  </si>
  <si>
    <t>Муниципальная программа «Обеспечение защиты прав потребителей в Ермаковском  муниципальном округе»</t>
  </si>
  <si>
    <t>Публикация в средствах массовой информации,  информационно-справочных материалов по вопросам защиты прав потребителей в различных сферах деятельности в рамках муниципальной программы «Обеспечение защиты прав потребителей в Ермаковском муниципальном округе»</t>
  </si>
  <si>
    <t>КОНТРОЛЬНО-СЧЕТНАЯ ПАЛАТА ЕРМАКОВСКОГО МУНИЦИПАЛЬНОГО ОКРУГА</t>
  </si>
  <si>
    <t>Непрограммные расходы контрольно-счетной палаты  Ермаковского муниципального округа</t>
  </si>
  <si>
    <t>Функционирование контрольно-счетной палаты  Ермаковского муниципального округа</t>
  </si>
  <si>
    <t>Руководство и управление в сфере установленных функций органов местного самоуправления, в рамках непрограммных расходов контрольно-счетной палаты  Ермаковского муниципального округа</t>
  </si>
  <si>
    <t>Председатель контрольно-счетной палаты  Ермаковского муниципального округа Красноярского края в рамках непрограммных расходов контрольно-счетной палаты  Ермаковского муниципального округа</t>
  </si>
  <si>
    <t>Непрограммные расходы органов местного самоуправления Ермаковского муниципального округа</t>
  </si>
  <si>
    <t>5210085750</t>
  </si>
  <si>
    <t>Разработка, актуализация схем водоснабжения, теплоснабжения с электронным моделированием, разработка порядка плана действий по ликвидации последствий аварий в рамках подпрограммы «Модернизация жилищно-коммунального хозяйства Ермаковского муниципального округа» муниципальной программы Ермаковского муниципального округа «Реформирование и модернизация жилищно-коммунального хозяйства и повышение энергетической эффективности Ермаковского муниципального округа»</t>
  </si>
  <si>
    <t>5290085700</t>
  </si>
  <si>
    <t>Возмещение затрат организаций, осуществляющих сбор и вывоз жидких бытовых отходов и (или) услуги по водоотведению на территории Ермаковского муниципального округа, возникших вследствие транспортировки до очистных сооружений пгт. Шушенское в рамках отдельных мероприятий муниципальной программы Ермаковского муниципального округа «Реформирование и модернизация жилищно-коммунального хозяйства и повышение энергетической эффективности Ермаковского муниципального округа»</t>
  </si>
  <si>
    <t>0503</t>
  </si>
  <si>
    <t>Благоустройство</t>
  </si>
  <si>
    <t>5230000000</t>
  </si>
  <si>
    <t>5230083400</t>
  </si>
  <si>
    <t>Уличное освещение в рамках подпрограммы «Благоустройство Ермаковского муниципального округа» муниципальной программы Ермаковского муниципального округа «Реформирование и модернизация жилищно-коммунального хозяйства и повышение энергетической эффективности Ермаковского муниципального округа»</t>
  </si>
  <si>
    <t>Подпрограмма «Благоустройство на территории Ермаковского муниципального округа»</t>
  </si>
  <si>
    <t>5230083410</t>
  </si>
  <si>
    <t>Сбор и вывоз мусора, вырезка аварийных деревьев, в рамках подпрограммы «Благоустройство Ермаковского муниципального округа» муниципальной программы Ермаковского муниципального округа «Реформирование и модернизация жилищно-коммунального хозяйства и повышение энергетической эффективности Ермаковского муниципального округа»</t>
  </si>
  <si>
    <t>5230083420</t>
  </si>
  <si>
    <t>Организация и содержание мест захоронения, в рамках подпрограммы «Благоустройство Ермаковского муниципального округа» муниципальной программы Ермаковского муниципального округа «Реформирование и модернизация жилищно-коммунального хозяйства и повышение энергетической эффективности Ермаковского муниципального округа»</t>
  </si>
  <si>
    <t>5230083430</t>
  </si>
  <si>
    <t>Содержание и ремонт памятников местного значения, в рамках подпрограммы «Благоустройство Ермаковского муниципального округа» муниципальной программы Ермаковского муниципального округа «Реформирование и модернизация жилищно-коммунального хозяйства и повышение энергетической эффективности Ермаковского муниципального округа»</t>
  </si>
  <si>
    <t>5230083440</t>
  </si>
  <si>
    <t>Организация и проведение дератизационных работ, в рамках подпрограммы «Благоустройство Ермаковского муниципального округа» муниципальной программы Ермаковского муниципального округа «Реформирование и модернизация жилищно-коммунального хозяйства и повышение энергетической эффективности Ермаковского муниципального округа»</t>
  </si>
  <si>
    <t>5230083450</t>
  </si>
  <si>
    <t>Обеспечение совместной деятельности сторон по организации и проведению временного трудоустройства несовершеннолетних граждан в возрасте от 14 до 18 лет в свободное от учебы время по благоустройству населенных пунктов, в рамках подпрограммы «Благоустройство Ермаковского муниципального округа» муниципальной программы Ермаковского муниципального округа «Реформирование и модернизация жилищно-коммунального хозяйства и повышение энергетической эффективности Ермаковского муниципального округа»</t>
  </si>
  <si>
    <t>5230083500</t>
  </si>
  <si>
    <t>Прочие мероприятия в рамках подпрограммы «Благоустройство Ермаковского муниципального округа» муниципальной программы Ермаковского муниципального округа «Реформирование и модернизация жилищно-коммунального хозяйства и повышение энергетической эффективности Ермаковского муниципального округа»</t>
  </si>
  <si>
    <t>5230089340</t>
  </si>
  <si>
    <t>Общественные оплачиваемые работы по благоустройству, в рамках подпрограммы «Благоустройство Ермаковского муниципального округа» муниципальной программы Ермаковского муниципального округа «Реформирование и модернизация жилищно-коммунального хозяйства и повышение энергетической эффективности Ермаковского муниципального округа»</t>
  </si>
  <si>
    <t>5230089380</t>
  </si>
  <si>
    <t>Расходы на содержание общественных пространств, в рамках подпрограммы «Благоустройство Ермаковского муниципального округа» муниципальной программы Ермаковского муниципального округа «Реформирование и модернизация жилищно-коммунального хозяйства и повышение энергетической эффективности Ермаковского муниципального округа»</t>
  </si>
  <si>
    <t>52300S6410</t>
  </si>
  <si>
    <t>Софинансирование расходов направленных на реализацию мероприятий по поддержке местных инициатив городских и сельских поселенийв рамках подпрограммы «Благоустройство Ермаковского муниципального округа» муниципальной программы Ермаковского муниципального округа «Реформирование и модернизация жилищно-коммунального хозяйства и повышение энергетической эффективности Ермаковского муниципального округа»</t>
  </si>
  <si>
    <t>5340000000</t>
  </si>
  <si>
    <t>5340084800</t>
  </si>
  <si>
    <t>Подпрограмма «Совершенствование гражданской обороны  на территории Ермаковского муниципального округа"</t>
  </si>
  <si>
    <t>Приобретение материальных резервов в рамках подпрограммы «Совершенствование гражданской обороны  на территории Ермаковского муниципального округа» муниципальной программы «Обеспечение безопасности жизнедеятельности населения территории Ермаковского муниципального округа»</t>
  </si>
  <si>
    <t>0310</t>
  </si>
  <si>
    <t>5350000000</t>
  </si>
  <si>
    <t>Защита населения и территории от чрезвычайных ситуаций природного и техногенного характера, пожарная безопасность</t>
  </si>
  <si>
    <t>5350083680</t>
  </si>
  <si>
    <t>5350089390</t>
  </si>
  <si>
    <t>53500S4120</t>
  </si>
  <si>
    <t>Приобретение спортивной формы окружной команде по зимним и летним видам спорта в рамках подпрограммы «Развитие массовой физической культуры и спорта в Ермаковском муниципальном округе» муниципальной программы Ермаковского муниципального округа «Развитие физической культуры и спорта в Ермаковском муниципальном округе»</t>
  </si>
  <si>
    <t>Организация и проведение окружных физкультурно-массовых и спортивных мероприятий, а также обеспечение участия спортсменов и сборных команд округа по видам спорта в соревнованиях зонального, краевого и других уровней в рамках подпрограммы «Развитие массовой физической культуры и спорта в Ермаковском муниципальном округе» муниципальной программы Ермаковского муниципального округа «Развитие физической культуры и спорта в Ермаковском муниципальном округе»</t>
  </si>
  <si>
    <t>Проведение окружных мероприятий по спортивному туризму в рамках подпрограммы «Развитие массовой физической культуры и спорта в Ермаковском муниципальном округе» муниципальной программы Ермаковского муниципального округа «Развитие физической культуры и спорта в Ермаковском муниципальном округе»</t>
  </si>
  <si>
    <t>Организация и проведение окружных физкультурно-спортивных мероприятий с людьми, имеющими ограничения здоровья в рамках подпрограммы «Развитие адаптивного спорта в Ермаковском муниципальном округе» муниципальной программы Ермаковского муниципального округа «Развитие физической культуры и спорта в Ермаковском муниципальном округе»</t>
  </si>
  <si>
    <t>Муниципальная программа «Профилактика преступлений и иных правонарушений на территории муниципального образования  Ермаковский муниципальный округ»</t>
  </si>
  <si>
    <t>Организация и проведение военно-спортивных игр "Зарница", "Орленок", соревнований "Веселые старты" в рамках подпрограммы «Профилактика безнадзорности и правонарушений среди несовершеннолетних» муниципальной программы «Профилактика преступлений и иных правонарушений на территории муниципального образования  Ермаковский муниципальный округ»</t>
  </si>
  <si>
    <t>УПРАВЛЕНИЕ ОБРАЗОВАНИЯ АДМИНИСТРАЦИИ ЕРМАКОВСКОГО МУНИЦИПАЛЬНОГО ОКРУГА</t>
  </si>
  <si>
    <t>Подпрограмма «Муниципальный окружной  дорожный фонд муниципального образования  "Ермаковский муниципальный округ"</t>
  </si>
  <si>
    <t>Содержание автомобильных дорог за счет средств дорожного фонда муниципального образования "Ермаковский муниципальный округ" в рамках подпрограммы "Муниципальный окружной дорожный фонд муниципального образования "Ермаковский муниципальный округ" муниципальной программы Ермаковского муниципального округа «Развитие транспортной системы Ермаковского муниципального округа»</t>
  </si>
  <si>
    <t>5910085970</t>
  </si>
  <si>
    <t>Уничтожение очагов дикорастущей конопли, в рамках подпрограммы «Поддержка малых форм хозяйствования и прочие мероприятия» муниципальной программы Ермаковского муниципального округа  «Развитие сельского хозяйства и регулирования рынков сельскохозяйственной продукции, сырья и продовольствия в Ермаковском муниципальном округе»</t>
  </si>
  <si>
    <t>0900</t>
  </si>
  <si>
    <t>0909</t>
  </si>
  <si>
    <t>59100S5550</t>
  </si>
  <si>
    <t xml:space="preserve"> 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инфекций, в рамках подпрограммы «Поддержка малых форм хозяйствования и прочие мероприятия» муниципальной программы Ермаковского муниципального округа  «Развитие сельского хозяйства и регулирования рынков сельскохозяйственной продукции, сырья и продовольствия в Ермаковском муниципальном округе»</t>
  </si>
  <si>
    <t>ЗДРАВООХРАНЕНИЕ</t>
  </si>
  <si>
    <t xml:space="preserve">Другие вопросы в области здравоохранения </t>
  </si>
  <si>
    <t>Изготовление и размещение в общественных местах наружной рекламы по проблемам предупреждения наркомании, пропаганде здорового образа жизни в рамках подпрограммы «Противодействие распространению алкоголизма, наркомании» муниципальной программы «Профилактика преступлений и иных правонарушений на территории муниципального образования  Ермаковский муниципальный округ»</t>
  </si>
  <si>
    <t>Разработка листовок антинаркотического содержания, направленных на предупреждение наркомании и употребления алкогольной и спиртосодержащей продукции несовершеннолетними, содействие их распространению в рамках подпрограммы «Противодействие распространению алкоголизма, наркомании» муниципальной программы «Профилактика преступлений и иных правонарушений на территории муниципального образования  Ермаковскиймуниципальный округ»</t>
  </si>
  <si>
    <t>7610051180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</si>
  <si>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7-2988), в рамках непрограммных расходов администрации Ермаковского округа</t>
  </si>
  <si>
    <t>Функционирование администрации Ермаковского округа</t>
  </si>
  <si>
    <t>Непрограммные расходы органов местного самоуправления Ермаковского муниципального  округа</t>
  </si>
  <si>
    <t>7610075140</t>
  </si>
  <si>
    <t>Выполнение государственных полномочий по созданию и обеспечению деятельности административных комиссий , по администрации Ермаковского муниципального округа в рамках непрограммных расходов органов местного самоуправления</t>
  </si>
  <si>
    <t>ФИНАНСОВОЕ УПРАВЛЕНИЕ АДМИНИСТРАЦИИ ЕРМАКОВСКОГО МУНИЦИПАЛЬНОГО ОКРУГА</t>
  </si>
  <si>
    <t>7620080210</t>
  </si>
  <si>
    <t>7620080270</t>
  </si>
  <si>
    <t>Руководство и управление в сфере установленных функций органов местного самоуправления, по финансовому управлению администрации Ермаковского муниципального округа в рамках непрограммных расходов органов местного самоуправления</t>
  </si>
  <si>
    <t>Оплата труда работников органов местного самоуправления не относящихся к должностям муниципальной службы, по финансовому управлению администрации Ермаковского муниципального округа в рамках непрограммных расходов органов местного самоуправления</t>
  </si>
  <si>
    <t>ОТДЕЛ КУЛЬТУРЫ АДМИНИСТРАЦИИ ЕРМАКОВСКОГО МУНИЦИПАЛЬНОГО ОКРУГА</t>
  </si>
  <si>
    <t>Подпрограмма «Пожарная безопасность  на территории Ермаковского муниципального округа"</t>
  </si>
  <si>
    <t>Обеспечение первичных мер пожарной безопасности, в рамках подпрограммы «Пожарная безопасность  на территории Ермаковского муниципального округа» муниципальной программы «Обеспечение безопасности жизнедеятельности населения территории Ермаковского муниципального округа»</t>
  </si>
  <si>
    <t>Проведение рейдов для обеспечения первичных мер пожарной безопасности, в рамках подпрограммы «Пожарная безопасность  на территории Ермаковского муниципального округа» муниципальной программы «Обеспечение безопасности жизнедеятельности населения территории Ермаковского муниципального округа»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</si>
</sst>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family val="2"/>
      <charset val="204"/>
    </font>
    <font>
      <sz val="8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</font>
    <font>
      <sz val="14"/>
      <name val="Arial Cyr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rgb="FF000000"/>
      <name val="Times New Roman"/>
      <family val="1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theme="0"/>
        <bgColor indexed="40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56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5">
    <xf numFmtId="0" fontId="0" fillId="0" borderId="0" xfId="0"/>
    <xf numFmtId="49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49" fontId="5" fillId="2" borderId="0" xfId="0" applyNumberFormat="1" applyFont="1" applyFill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0" fontId="4" fillId="2" borderId="0" xfId="0" applyFont="1" applyFill="1" applyAlignment="1">
      <alignment vertical="center" wrapText="1"/>
    </xf>
    <xf numFmtId="164" fontId="4" fillId="2" borderId="0" xfId="0" applyNumberFormat="1" applyFont="1" applyFill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vertical="top" wrapText="1"/>
    </xf>
    <xf numFmtId="0" fontId="3" fillId="2" borderId="0" xfId="0" applyFont="1" applyFill="1"/>
    <xf numFmtId="2" fontId="4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2" fontId="3" fillId="2" borderId="4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49" fontId="8" fillId="2" borderId="0" xfId="0" applyNumberFormat="1" applyFont="1" applyFill="1" applyAlignment="1">
      <alignment vertical="center"/>
    </xf>
    <xf numFmtId="164" fontId="9" fillId="2" borderId="0" xfId="0" applyNumberFormat="1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2" fontId="3" fillId="2" borderId="7" xfId="0" applyNumberFormat="1" applyFont="1" applyFill="1" applyBorder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top" wrapText="1"/>
    </xf>
    <xf numFmtId="0" fontId="12" fillId="3" borderId="5" xfId="0" quotePrefix="1" applyNumberFormat="1" applyFont="1" applyFill="1" applyBorder="1" applyAlignment="1">
      <alignment horizontal="left" vertical="top" wrapText="1"/>
    </xf>
    <xf numFmtId="0" fontId="13" fillId="2" borderId="0" xfId="0" applyFont="1" applyFill="1" applyAlignment="1">
      <alignment vertical="center"/>
    </xf>
    <xf numFmtId="0" fontId="0" fillId="3" borderId="0" xfId="0" applyFont="1" applyFill="1"/>
    <xf numFmtId="164" fontId="4" fillId="2" borderId="1" xfId="0" applyNumberFormat="1" applyFont="1" applyFill="1" applyBorder="1" applyAlignment="1">
      <alignment horizontal="right" vertical="center" wrapText="1"/>
    </xf>
    <xf numFmtId="164" fontId="3" fillId="5" borderId="1" xfId="0" applyNumberFormat="1" applyFont="1" applyFill="1" applyBorder="1" applyAlignment="1">
      <alignment vertical="center" wrapText="1"/>
    </xf>
    <xf numFmtId="164" fontId="4" fillId="5" borderId="1" xfId="0" applyNumberFormat="1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  <xf numFmtId="164" fontId="3" fillId="4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2" fontId="8" fillId="2" borderId="9" xfId="0" applyNumberFormat="1" applyFont="1" applyFill="1" applyBorder="1" applyAlignment="1">
      <alignment vertical="center" wrapText="1"/>
    </xf>
    <xf numFmtId="2" fontId="8" fillId="2" borderId="0" xfId="0" applyNumberFormat="1" applyFont="1" applyFill="1" applyBorder="1" applyAlignment="1">
      <alignment vertical="center" wrapText="1"/>
    </xf>
    <xf numFmtId="2" fontId="3" fillId="2" borderId="9" xfId="0" applyNumberFormat="1" applyFont="1" applyFill="1" applyBorder="1" applyAlignment="1">
      <alignment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15" fillId="3" borderId="9" xfId="0" quotePrefix="1" applyNumberFormat="1" applyFont="1" applyFill="1" applyBorder="1" applyAlignment="1">
      <alignment vertical="top" wrapText="1"/>
    </xf>
    <xf numFmtId="0" fontId="15" fillId="3" borderId="0" xfId="0" quotePrefix="1" applyNumberFormat="1" applyFont="1" applyFill="1" applyBorder="1" applyAlignment="1">
      <alignment vertical="top" wrapText="1"/>
    </xf>
    <xf numFmtId="2" fontId="11" fillId="2" borderId="1" xfId="0" applyNumberFormat="1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164" fontId="17" fillId="2" borderId="1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164" fontId="4" fillId="2" borderId="5" xfId="0" applyNumberFormat="1" applyFont="1" applyFill="1" applyBorder="1" applyAlignment="1">
      <alignment vertical="center" wrapText="1"/>
    </xf>
    <xf numFmtId="2" fontId="11" fillId="2" borderId="2" xfId="0" applyNumberFormat="1" applyFont="1" applyFill="1" applyBorder="1" applyAlignment="1">
      <alignment vertical="top" wrapText="1"/>
    </xf>
    <xf numFmtId="49" fontId="11" fillId="2" borderId="2" xfId="0" applyNumberFormat="1" applyFont="1" applyFill="1" applyBorder="1" applyAlignment="1">
      <alignment horizontal="center" vertical="top" wrapText="1"/>
    </xf>
    <xf numFmtId="2" fontId="11" fillId="2" borderId="5" xfId="0" applyNumberFormat="1" applyFont="1" applyFill="1" applyBorder="1" applyAlignment="1">
      <alignment vertical="top" wrapText="1"/>
    </xf>
    <xf numFmtId="49" fontId="11" fillId="2" borderId="5" xfId="0" applyNumberFormat="1" applyFont="1" applyFill="1" applyBorder="1" applyAlignment="1">
      <alignment horizontal="center" vertical="top" wrapText="1"/>
    </xf>
    <xf numFmtId="0" fontId="16" fillId="3" borderId="5" xfId="0" quotePrefix="1" applyNumberFormat="1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2" fontId="3" fillId="4" borderId="1" xfId="0" applyNumberFormat="1" applyFont="1" applyFill="1" applyBorder="1" applyAlignment="1">
      <alignment vertical="top" wrapText="1"/>
    </xf>
    <xf numFmtId="49" fontId="3" fillId="6" borderId="1" xfId="0" applyNumberFormat="1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vertical="center" wrapText="1"/>
    </xf>
    <xf numFmtId="0" fontId="6" fillId="6" borderId="1" xfId="0" applyNumberFormat="1" applyFont="1" applyFill="1" applyBorder="1" applyAlignment="1">
      <alignment horizontal="center" vertical="top" wrapText="1"/>
    </xf>
    <xf numFmtId="164" fontId="14" fillId="6" borderId="1" xfId="0" applyNumberFormat="1" applyFont="1" applyFill="1" applyBorder="1" applyAlignment="1">
      <alignment horizontal="right" vertical="top" wrapText="1"/>
    </xf>
    <xf numFmtId="164" fontId="14" fillId="3" borderId="1" xfId="0" applyNumberFormat="1" applyFont="1" applyFill="1" applyBorder="1" applyAlignment="1">
      <alignment horizontal="right" vertical="top" wrapText="1"/>
    </xf>
    <xf numFmtId="2" fontId="3" fillId="6" borderId="1" xfId="0" applyNumberFormat="1" applyFont="1" applyFill="1" applyBorder="1" applyAlignment="1">
      <alignment vertical="center" wrapText="1"/>
    </xf>
    <xf numFmtId="164" fontId="3" fillId="6" borderId="1" xfId="0" applyNumberFormat="1" applyFont="1" applyFill="1" applyBorder="1" applyAlignment="1">
      <alignment vertical="center" wrapText="1"/>
    </xf>
    <xf numFmtId="2" fontId="3" fillId="2" borderId="5" xfId="0" applyNumberFormat="1" applyFont="1" applyFill="1" applyBorder="1" applyAlignment="1">
      <alignment vertical="center" wrapText="1"/>
    </xf>
    <xf numFmtId="2" fontId="3" fillId="2" borderId="2" xfId="0" applyNumberFormat="1" applyFont="1" applyFill="1" applyBorder="1" applyAlignment="1">
      <alignment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164" fontId="3" fillId="7" borderId="5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2" fontId="3" fillId="7" borderId="5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/>
    <xf numFmtId="2" fontId="3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164" fontId="4" fillId="2" borderId="0" xfId="0" applyNumberFormat="1" applyFont="1" applyFill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90"/>
  <sheetViews>
    <sheetView tabSelected="1" view="pageBreakPreview" topLeftCell="A147" zoomScale="87" zoomScaleSheetLayoutView="87" workbookViewId="0">
      <selection activeCell="B159" sqref="B159"/>
    </sheetView>
  </sheetViews>
  <sheetFormatPr defaultColWidth="9.140625" defaultRowHeight="18.75"/>
  <cols>
    <col min="1" max="1" width="8" style="1" customWidth="1"/>
    <col min="2" max="2" width="102.85546875" style="2" customWidth="1"/>
    <col min="3" max="3" width="9.42578125" style="2" customWidth="1"/>
    <col min="4" max="4" width="9.85546875" style="1" customWidth="1"/>
    <col min="5" max="5" width="15.140625" style="1" customWidth="1"/>
    <col min="6" max="6" width="6.85546875" style="1" customWidth="1"/>
    <col min="7" max="7" width="17.5703125" style="30" customWidth="1"/>
    <col min="8" max="8" width="16.5703125" style="30" customWidth="1"/>
    <col min="9" max="9" width="15.42578125" style="30" customWidth="1"/>
    <col min="10" max="11" width="9.140625" style="5"/>
    <col min="12" max="12" width="29.85546875" style="5" customWidth="1"/>
    <col min="13" max="16384" width="9.140625" style="5"/>
  </cols>
  <sheetData>
    <row r="1" spans="1:9" s="39" customFormat="1">
      <c r="A1" s="35"/>
      <c r="B1" s="36"/>
      <c r="C1" s="35"/>
      <c r="D1" s="37"/>
      <c r="E1" s="35"/>
      <c r="F1" s="38"/>
      <c r="G1" s="38"/>
      <c r="H1" s="103" t="s">
        <v>308</v>
      </c>
      <c r="I1" s="103"/>
    </row>
    <row r="2" spans="1:9">
      <c r="F2" s="3"/>
      <c r="G2" s="6"/>
      <c r="H2" s="6"/>
      <c r="I2" s="6" t="s">
        <v>336</v>
      </c>
    </row>
    <row r="3" spans="1:9">
      <c r="F3" s="7"/>
      <c r="G3" s="8"/>
      <c r="H3" s="8"/>
      <c r="I3" s="8" t="s">
        <v>338</v>
      </c>
    </row>
    <row r="4" spans="1:9">
      <c r="F4" s="9"/>
      <c r="G4" s="10"/>
      <c r="H4" s="10"/>
      <c r="I4" s="10"/>
    </row>
    <row r="5" spans="1:9" ht="20.25">
      <c r="A5" s="104" t="s">
        <v>339</v>
      </c>
      <c r="B5" s="104"/>
      <c r="C5" s="104"/>
      <c r="D5" s="104"/>
      <c r="E5" s="104"/>
      <c r="F5" s="104"/>
      <c r="G5" s="104"/>
      <c r="H5" s="104"/>
      <c r="I5" s="104"/>
    </row>
    <row r="6" spans="1:9">
      <c r="G6" s="4"/>
      <c r="H6" s="4"/>
      <c r="I6" s="4" t="s">
        <v>0</v>
      </c>
    </row>
    <row r="7" spans="1:9" ht="56.25">
      <c r="A7" s="11" t="s">
        <v>1</v>
      </c>
      <c r="B7" s="12" t="s">
        <v>2</v>
      </c>
      <c r="C7" s="12" t="s">
        <v>3</v>
      </c>
      <c r="D7" s="12" t="s">
        <v>4</v>
      </c>
      <c r="E7" s="12" t="s">
        <v>5</v>
      </c>
      <c r="F7" s="12" t="s">
        <v>6</v>
      </c>
      <c r="G7" s="13" t="s">
        <v>320</v>
      </c>
      <c r="H7" s="13" t="s">
        <v>330</v>
      </c>
      <c r="I7" s="13" t="s">
        <v>340</v>
      </c>
    </row>
    <row r="8" spans="1:9">
      <c r="A8" s="12"/>
      <c r="B8" s="42" t="s">
        <v>7</v>
      </c>
      <c r="C8" s="42" t="s">
        <v>8</v>
      </c>
      <c r="D8" s="42" t="s">
        <v>9</v>
      </c>
      <c r="E8" s="42" t="s">
        <v>10</v>
      </c>
      <c r="F8" s="42" t="s">
        <v>11</v>
      </c>
      <c r="G8" s="43" t="s">
        <v>12</v>
      </c>
      <c r="H8" s="42">
        <v>7</v>
      </c>
      <c r="I8" s="42">
        <v>8</v>
      </c>
    </row>
    <row r="9" spans="1:9">
      <c r="A9" s="17">
        <v>1</v>
      </c>
      <c r="B9" s="26" t="s">
        <v>343</v>
      </c>
      <c r="C9" s="16" t="s">
        <v>36</v>
      </c>
      <c r="D9" s="12"/>
      <c r="E9" s="12"/>
      <c r="F9" s="12"/>
      <c r="G9" s="20">
        <f>G10+G139+G161+G223+G295+G324+G343+G317+G310+G130</f>
        <v>392429.79999999987</v>
      </c>
      <c r="H9" s="20">
        <f>H10+H139+H161+H223+H295+H324+H343+H317+H310+H130</f>
        <v>310493.89999999991</v>
      </c>
      <c r="I9" s="20">
        <f>I10+I139+I161+I223+I295+I324+I343+I317+I310+I130</f>
        <v>287539.3</v>
      </c>
    </row>
    <row r="10" spans="1:9">
      <c r="A10" s="17">
        <f t="shared" ref="A10:A73" si="0">A9+1</f>
        <v>2</v>
      </c>
      <c r="B10" s="18" t="s">
        <v>13</v>
      </c>
      <c r="C10" s="19" t="s">
        <v>36</v>
      </c>
      <c r="D10" s="12" t="s">
        <v>14</v>
      </c>
      <c r="E10" s="12"/>
      <c r="F10" s="12"/>
      <c r="G10" s="20">
        <f>G11+G17+G56+G62+G68</f>
        <v>169507.89999999997</v>
      </c>
      <c r="H10" s="20">
        <f>H11+H17+H56+H62+H68</f>
        <v>143336.29999999993</v>
      </c>
      <c r="I10" s="20">
        <f>I11+I17+I56+I62+I68</f>
        <v>128650.69999999998</v>
      </c>
    </row>
    <row r="11" spans="1:9" ht="37.5">
      <c r="A11" s="17">
        <f t="shared" si="0"/>
        <v>3</v>
      </c>
      <c r="B11" s="18" t="s">
        <v>323</v>
      </c>
      <c r="C11" s="19" t="s">
        <v>36</v>
      </c>
      <c r="D11" s="12" t="s">
        <v>37</v>
      </c>
      <c r="E11" s="12"/>
      <c r="F11" s="12"/>
      <c r="G11" s="20">
        <f t="shared" ref="G11:I13" si="1">G12</f>
        <v>2524.8000000000002</v>
      </c>
      <c r="H11" s="20">
        <f t="shared" si="1"/>
        <v>2524.8000000000002</v>
      </c>
      <c r="I11" s="20">
        <f t="shared" si="1"/>
        <v>2524.8000000000002</v>
      </c>
    </row>
    <row r="12" spans="1:9">
      <c r="A12" s="17">
        <f t="shared" si="0"/>
        <v>4</v>
      </c>
      <c r="B12" s="18" t="s">
        <v>469</v>
      </c>
      <c r="C12" s="19" t="s">
        <v>36</v>
      </c>
      <c r="D12" s="12" t="s">
        <v>37</v>
      </c>
      <c r="E12" s="12" t="s">
        <v>38</v>
      </c>
      <c r="F12" s="12"/>
      <c r="G12" s="20">
        <f t="shared" si="1"/>
        <v>2524.8000000000002</v>
      </c>
      <c r="H12" s="20">
        <f t="shared" si="1"/>
        <v>2524.8000000000002</v>
      </c>
      <c r="I12" s="20">
        <f t="shared" si="1"/>
        <v>2524.8000000000002</v>
      </c>
    </row>
    <row r="13" spans="1:9">
      <c r="A13" s="17">
        <f t="shared" si="0"/>
        <v>5</v>
      </c>
      <c r="B13" s="18" t="s">
        <v>349</v>
      </c>
      <c r="C13" s="19" t="s">
        <v>36</v>
      </c>
      <c r="D13" s="12" t="s">
        <v>37</v>
      </c>
      <c r="E13" s="12" t="s">
        <v>39</v>
      </c>
      <c r="F13" s="12"/>
      <c r="G13" s="20">
        <f>G14</f>
        <v>2524.8000000000002</v>
      </c>
      <c r="H13" s="20">
        <f t="shared" si="1"/>
        <v>2524.8000000000002</v>
      </c>
      <c r="I13" s="20">
        <f t="shared" si="1"/>
        <v>2524.8000000000002</v>
      </c>
    </row>
    <row r="14" spans="1:9" ht="56.25">
      <c r="A14" s="17">
        <f t="shared" si="0"/>
        <v>6</v>
      </c>
      <c r="B14" s="18" t="s">
        <v>350</v>
      </c>
      <c r="C14" s="19" t="s">
        <v>36</v>
      </c>
      <c r="D14" s="12" t="s">
        <v>37</v>
      </c>
      <c r="E14" s="12" t="s">
        <v>40</v>
      </c>
      <c r="F14" s="12"/>
      <c r="G14" s="20">
        <f t="shared" ref="G14:I15" si="2">G15</f>
        <v>2524.8000000000002</v>
      </c>
      <c r="H14" s="20">
        <f t="shared" si="2"/>
        <v>2524.8000000000002</v>
      </c>
      <c r="I14" s="20">
        <f t="shared" si="2"/>
        <v>2524.8000000000002</v>
      </c>
    </row>
    <row r="15" spans="1:9" ht="56.25">
      <c r="A15" s="17">
        <f t="shared" si="0"/>
        <v>7</v>
      </c>
      <c r="B15" s="18" t="s">
        <v>19</v>
      </c>
      <c r="C15" s="19" t="s">
        <v>36</v>
      </c>
      <c r="D15" s="12" t="s">
        <v>37</v>
      </c>
      <c r="E15" s="12" t="s">
        <v>40</v>
      </c>
      <c r="F15" s="12" t="s">
        <v>20</v>
      </c>
      <c r="G15" s="20">
        <f t="shared" si="2"/>
        <v>2524.8000000000002</v>
      </c>
      <c r="H15" s="20">
        <f t="shared" si="2"/>
        <v>2524.8000000000002</v>
      </c>
      <c r="I15" s="20">
        <f t="shared" si="2"/>
        <v>2524.8000000000002</v>
      </c>
    </row>
    <row r="16" spans="1:9">
      <c r="A16" s="17">
        <f t="shared" si="0"/>
        <v>8</v>
      </c>
      <c r="B16" s="18" t="s">
        <v>21</v>
      </c>
      <c r="C16" s="19" t="s">
        <v>36</v>
      </c>
      <c r="D16" s="12" t="s">
        <v>37</v>
      </c>
      <c r="E16" s="12" t="s">
        <v>40</v>
      </c>
      <c r="F16" s="12" t="s">
        <v>22</v>
      </c>
      <c r="G16" s="21">
        <v>2524.8000000000002</v>
      </c>
      <c r="H16" s="21">
        <v>2524.8000000000002</v>
      </c>
      <c r="I16" s="21">
        <v>2524.8000000000002</v>
      </c>
    </row>
    <row r="17" spans="1:13" ht="56.25">
      <c r="A17" s="17">
        <f t="shared" si="0"/>
        <v>9</v>
      </c>
      <c r="B17" s="18" t="s">
        <v>41</v>
      </c>
      <c r="C17" s="19" t="s">
        <v>36</v>
      </c>
      <c r="D17" s="12" t="s">
        <v>42</v>
      </c>
      <c r="E17" s="12"/>
      <c r="F17" s="12"/>
      <c r="G17" s="20">
        <f>G18</f>
        <v>156539.49999999997</v>
      </c>
      <c r="H17" s="20">
        <f t="shared" ref="H17:I17" si="3">H18</f>
        <v>132715.89999999997</v>
      </c>
      <c r="I17" s="20">
        <f t="shared" si="3"/>
        <v>118182.99999999997</v>
      </c>
    </row>
    <row r="18" spans="1:13">
      <c r="A18" s="17">
        <f t="shared" si="0"/>
        <v>10</v>
      </c>
      <c r="B18" s="18" t="s">
        <v>469</v>
      </c>
      <c r="C18" s="19" t="s">
        <v>36</v>
      </c>
      <c r="D18" s="12" t="s">
        <v>42</v>
      </c>
      <c r="E18" s="12" t="s">
        <v>38</v>
      </c>
      <c r="F18" s="12"/>
      <c r="G18" s="20">
        <f t="shared" ref="G18:I18" si="4">G19</f>
        <v>156539.49999999997</v>
      </c>
      <c r="H18" s="20">
        <f t="shared" si="4"/>
        <v>132715.89999999997</v>
      </c>
      <c r="I18" s="20">
        <f t="shared" si="4"/>
        <v>118182.99999999997</v>
      </c>
    </row>
    <row r="19" spans="1:13">
      <c r="A19" s="17">
        <f t="shared" si="0"/>
        <v>11</v>
      </c>
      <c r="B19" s="18" t="s">
        <v>349</v>
      </c>
      <c r="C19" s="19" t="s">
        <v>36</v>
      </c>
      <c r="D19" s="12" t="s">
        <v>42</v>
      </c>
      <c r="E19" s="12" t="s">
        <v>39</v>
      </c>
      <c r="F19" s="12"/>
      <c r="G19" s="20">
        <f>G20+G35+G45+G53+G40+G30+G25</f>
        <v>156539.49999999997</v>
      </c>
      <c r="H19" s="20">
        <f t="shared" ref="H19:I19" si="5">H20+H35+H45+H53+H40+H30+H25</f>
        <v>132715.89999999997</v>
      </c>
      <c r="I19" s="20">
        <f t="shared" si="5"/>
        <v>118182.99999999997</v>
      </c>
    </row>
    <row r="20" spans="1:13" ht="75">
      <c r="A20" s="17">
        <f t="shared" si="0"/>
        <v>12</v>
      </c>
      <c r="B20" s="100" t="s">
        <v>351</v>
      </c>
      <c r="C20" s="19" t="s">
        <v>36</v>
      </c>
      <c r="D20" s="12" t="s">
        <v>42</v>
      </c>
      <c r="E20" s="12" t="s">
        <v>43</v>
      </c>
      <c r="F20" s="12"/>
      <c r="G20" s="20">
        <f>G21+G23</f>
        <v>70.2</v>
      </c>
      <c r="H20" s="20">
        <f>H21+H23</f>
        <v>70.2</v>
      </c>
      <c r="I20" s="20">
        <f>I21+I23</f>
        <v>70.2</v>
      </c>
    </row>
    <row r="21" spans="1:13" ht="56.25">
      <c r="A21" s="17">
        <f t="shared" si="0"/>
        <v>13</v>
      </c>
      <c r="B21" s="18" t="s">
        <v>19</v>
      </c>
      <c r="C21" s="19" t="s">
        <v>36</v>
      </c>
      <c r="D21" s="12" t="s">
        <v>42</v>
      </c>
      <c r="E21" s="12" t="s">
        <v>43</v>
      </c>
      <c r="F21" s="12" t="s">
        <v>20</v>
      </c>
      <c r="G21" s="20">
        <f>G22</f>
        <v>67.7</v>
      </c>
      <c r="H21" s="20">
        <f>H22</f>
        <v>67.7</v>
      </c>
      <c r="I21" s="20">
        <f>I22</f>
        <v>67.7</v>
      </c>
    </row>
    <row r="22" spans="1:13">
      <c r="A22" s="17">
        <f t="shared" si="0"/>
        <v>14</v>
      </c>
      <c r="B22" s="18" t="s">
        <v>21</v>
      </c>
      <c r="C22" s="19" t="s">
        <v>36</v>
      </c>
      <c r="D22" s="12" t="s">
        <v>42</v>
      </c>
      <c r="E22" s="12" t="s">
        <v>43</v>
      </c>
      <c r="F22" s="12" t="s">
        <v>22</v>
      </c>
      <c r="G22" s="52">
        <v>67.7</v>
      </c>
      <c r="H22" s="52">
        <v>67.7</v>
      </c>
      <c r="I22" s="52">
        <v>67.7</v>
      </c>
    </row>
    <row r="23" spans="1:13">
      <c r="A23" s="17">
        <f t="shared" si="0"/>
        <v>15</v>
      </c>
      <c r="B23" s="18" t="s">
        <v>25</v>
      </c>
      <c r="C23" s="19" t="s">
        <v>36</v>
      </c>
      <c r="D23" s="12" t="s">
        <v>42</v>
      </c>
      <c r="E23" s="12" t="s">
        <v>43</v>
      </c>
      <c r="F23" s="12" t="s">
        <v>26</v>
      </c>
      <c r="G23" s="20">
        <f>G24</f>
        <v>2.5</v>
      </c>
      <c r="H23" s="20">
        <f>H24</f>
        <v>2.5</v>
      </c>
      <c r="I23" s="20">
        <f>I24</f>
        <v>2.5</v>
      </c>
    </row>
    <row r="24" spans="1:13" ht="37.5">
      <c r="A24" s="17">
        <f t="shared" si="0"/>
        <v>16</v>
      </c>
      <c r="B24" s="18" t="s">
        <v>27</v>
      </c>
      <c r="C24" s="19" t="s">
        <v>36</v>
      </c>
      <c r="D24" s="12" t="s">
        <v>42</v>
      </c>
      <c r="E24" s="12" t="s">
        <v>43</v>
      </c>
      <c r="F24" s="12" t="s">
        <v>28</v>
      </c>
      <c r="G24" s="21">
        <v>2.5</v>
      </c>
      <c r="H24" s="21">
        <v>2.5</v>
      </c>
      <c r="I24" s="21">
        <v>2.5</v>
      </c>
    </row>
    <row r="25" spans="1:13" ht="75">
      <c r="A25" s="17">
        <f t="shared" si="0"/>
        <v>17</v>
      </c>
      <c r="B25" s="18" t="s">
        <v>543</v>
      </c>
      <c r="C25" s="19" t="s">
        <v>36</v>
      </c>
      <c r="D25" s="12" t="s">
        <v>42</v>
      </c>
      <c r="E25" s="12" t="s">
        <v>542</v>
      </c>
      <c r="F25" s="12"/>
      <c r="G25" s="54">
        <f>G26+G28</f>
        <v>142.9</v>
      </c>
      <c r="H25" s="54">
        <f t="shared" ref="H25:I25" si="6">H26+H28</f>
        <v>142.9</v>
      </c>
      <c r="I25" s="54">
        <f t="shared" si="6"/>
        <v>142.9</v>
      </c>
    </row>
    <row r="26" spans="1:13" ht="56.25">
      <c r="A26" s="17">
        <f t="shared" si="0"/>
        <v>18</v>
      </c>
      <c r="B26" s="18" t="s">
        <v>19</v>
      </c>
      <c r="C26" s="19" t="s">
        <v>36</v>
      </c>
      <c r="D26" s="12" t="s">
        <v>42</v>
      </c>
      <c r="E26" s="12" t="s">
        <v>542</v>
      </c>
      <c r="F26" s="12" t="s">
        <v>20</v>
      </c>
      <c r="G26" s="54">
        <f t="shared" ref="G26:I28" si="7">G27</f>
        <v>113.6</v>
      </c>
      <c r="H26" s="54">
        <f t="shared" si="7"/>
        <v>113.6</v>
      </c>
      <c r="I26" s="54">
        <f t="shared" si="7"/>
        <v>113.6</v>
      </c>
    </row>
    <row r="27" spans="1:13">
      <c r="A27" s="17">
        <f t="shared" si="0"/>
        <v>19</v>
      </c>
      <c r="B27" s="18" t="s">
        <v>21</v>
      </c>
      <c r="C27" s="19" t="s">
        <v>36</v>
      </c>
      <c r="D27" s="12" t="s">
        <v>42</v>
      </c>
      <c r="E27" s="12" t="s">
        <v>542</v>
      </c>
      <c r="F27" s="12" t="s">
        <v>22</v>
      </c>
      <c r="G27" s="55">
        <v>113.6</v>
      </c>
      <c r="H27" s="55">
        <v>113.6</v>
      </c>
      <c r="I27" s="55">
        <v>113.6</v>
      </c>
    </row>
    <row r="28" spans="1:13">
      <c r="A28" s="17">
        <f t="shared" si="0"/>
        <v>20</v>
      </c>
      <c r="B28" s="18" t="s">
        <v>25</v>
      </c>
      <c r="C28" s="19" t="s">
        <v>36</v>
      </c>
      <c r="D28" s="12" t="s">
        <v>42</v>
      </c>
      <c r="E28" s="12" t="s">
        <v>542</v>
      </c>
      <c r="F28" s="12" t="s">
        <v>26</v>
      </c>
      <c r="G28" s="54">
        <f t="shared" si="7"/>
        <v>29.3</v>
      </c>
      <c r="H28" s="54">
        <f t="shared" si="7"/>
        <v>29.3</v>
      </c>
      <c r="I28" s="54">
        <f t="shared" si="7"/>
        <v>29.3</v>
      </c>
    </row>
    <row r="29" spans="1:13" ht="37.5">
      <c r="A29" s="17">
        <f t="shared" si="0"/>
        <v>21</v>
      </c>
      <c r="B29" s="18" t="s">
        <v>27</v>
      </c>
      <c r="C29" s="19" t="s">
        <v>36</v>
      </c>
      <c r="D29" s="12" t="s">
        <v>42</v>
      </c>
      <c r="E29" s="12" t="s">
        <v>542</v>
      </c>
      <c r="F29" s="12" t="s">
        <v>28</v>
      </c>
      <c r="G29" s="55">
        <v>29.3</v>
      </c>
      <c r="H29" s="55">
        <v>29.3</v>
      </c>
      <c r="I29" s="55">
        <v>29.3</v>
      </c>
    </row>
    <row r="30" spans="1:13" ht="131.25">
      <c r="A30" s="17">
        <f t="shared" si="0"/>
        <v>22</v>
      </c>
      <c r="B30" s="59" t="s">
        <v>352</v>
      </c>
      <c r="C30" s="19" t="s">
        <v>36</v>
      </c>
      <c r="D30" s="12" t="s">
        <v>42</v>
      </c>
      <c r="E30" s="12" t="s">
        <v>297</v>
      </c>
      <c r="F30" s="12"/>
      <c r="G30" s="20">
        <f>G31+G33</f>
        <v>336.40000000000003</v>
      </c>
      <c r="H30" s="20">
        <f>H31+H33</f>
        <v>335.90000000000003</v>
      </c>
      <c r="I30" s="20">
        <f>I31+I33</f>
        <v>335.90000000000003</v>
      </c>
      <c r="J30" s="57"/>
      <c r="K30" s="58"/>
      <c r="L30" s="58"/>
      <c r="M30" s="58"/>
    </row>
    <row r="31" spans="1:13" ht="56.25">
      <c r="A31" s="17">
        <f t="shared" si="0"/>
        <v>23</v>
      </c>
      <c r="B31" s="18" t="s">
        <v>19</v>
      </c>
      <c r="C31" s="19" t="s">
        <v>36</v>
      </c>
      <c r="D31" s="12" t="s">
        <v>42</v>
      </c>
      <c r="E31" s="12" t="s">
        <v>297</v>
      </c>
      <c r="F31" s="12" t="s">
        <v>20</v>
      </c>
      <c r="G31" s="20">
        <f>G32</f>
        <v>327.60000000000002</v>
      </c>
      <c r="H31" s="20">
        <f>H32</f>
        <v>327.60000000000002</v>
      </c>
      <c r="I31" s="20">
        <f>I32</f>
        <v>327.60000000000002</v>
      </c>
    </row>
    <row r="32" spans="1:13">
      <c r="A32" s="17">
        <f t="shared" si="0"/>
        <v>24</v>
      </c>
      <c r="B32" s="18" t="s">
        <v>21</v>
      </c>
      <c r="C32" s="19" t="s">
        <v>36</v>
      </c>
      <c r="D32" s="12" t="s">
        <v>42</v>
      </c>
      <c r="E32" s="12" t="s">
        <v>297</v>
      </c>
      <c r="F32" s="12" t="s">
        <v>22</v>
      </c>
      <c r="G32" s="21">
        <v>327.60000000000002</v>
      </c>
      <c r="H32" s="21">
        <v>327.60000000000002</v>
      </c>
      <c r="I32" s="21">
        <v>327.60000000000002</v>
      </c>
    </row>
    <row r="33" spans="1:9">
      <c r="A33" s="17">
        <f t="shared" si="0"/>
        <v>25</v>
      </c>
      <c r="B33" s="18" t="s">
        <v>25</v>
      </c>
      <c r="C33" s="19" t="s">
        <v>36</v>
      </c>
      <c r="D33" s="12" t="s">
        <v>42</v>
      </c>
      <c r="E33" s="12" t="s">
        <v>297</v>
      </c>
      <c r="F33" s="12" t="s">
        <v>26</v>
      </c>
      <c r="G33" s="53">
        <f>G34</f>
        <v>8.8000000000000007</v>
      </c>
      <c r="H33" s="53">
        <f>H34</f>
        <v>8.3000000000000007</v>
      </c>
      <c r="I33" s="53">
        <f>I34</f>
        <v>8.3000000000000007</v>
      </c>
    </row>
    <row r="34" spans="1:9" ht="37.5">
      <c r="A34" s="17">
        <f t="shared" si="0"/>
        <v>26</v>
      </c>
      <c r="B34" s="18" t="s">
        <v>27</v>
      </c>
      <c r="C34" s="19" t="s">
        <v>36</v>
      </c>
      <c r="D34" s="12" t="s">
        <v>42</v>
      </c>
      <c r="E34" s="12" t="s">
        <v>297</v>
      </c>
      <c r="F34" s="12" t="s">
        <v>28</v>
      </c>
      <c r="G34" s="52">
        <v>8.8000000000000007</v>
      </c>
      <c r="H34" s="52">
        <v>8.3000000000000007</v>
      </c>
      <c r="I34" s="52">
        <v>8.3000000000000007</v>
      </c>
    </row>
    <row r="35" spans="1:9" ht="75">
      <c r="A35" s="17">
        <f t="shared" si="0"/>
        <v>27</v>
      </c>
      <c r="B35" s="18" t="s">
        <v>353</v>
      </c>
      <c r="C35" s="19" t="s">
        <v>36</v>
      </c>
      <c r="D35" s="12" t="s">
        <v>42</v>
      </c>
      <c r="E35" s="12" t="s">
        <v>44</v>
      </c>
      <c r="F35" s="12"/>
      <c r="G35" s="20">
        <f>G36+G38</f>
        <v>2270.5</v>
      </c>
      <c r="H35" s="20">
        <f>H36+H38</f>
        <v>2270.5</v>
      </c>
      <c r="I35" s="20">
        <f>I36+I38</f>
        <v>2270.5</v>
      </c>
    </row>
    <row r="36" spans="1:9" ht="56.25">
      <c r="A36" s="17">
        <f t="shared" si="0"/>
        <v>28</v>
      </c>
      <c r="B36" s="18" t="s">
        <v>19</v>
      </c>
      <c r="C36" s="19" t="s">
        <v>36</v>
      </c>
      <c r="D36" s="12" t="s">
        <v>42</v>
      </c>
      <c r="E36" s="12" t="s">
        <v>44</v>
      </c>
      <c r="F36" s="12" t="s">
        <v>20</v>
      </c>
      <c r="G36" s="20">
        <f>G37</f>
        <v>2184.1</v>
      </c>
      <c r="H36" s="20">
        <f>H37</f>
        <v>2184.1</v>
      </c>
      <c r="I36" s="20">
        <f>I37</f>
        <v>2184.1</v>
      </c>
    </row>
    <row r="37" spans="1:9">
      <c r="A37" s="17">
        <f t="shared" si="0"/>
        <v>29</v>
      </c>
      <c r="B37" s="18" t="s">
        <v>21</v>
      </c>
      <c r="C37" s="19" t="s">
        <v>36</v>
      </c>
      <c r="D37" s="12" t="s">
        <v>42</v>
      </c>
      <c r="E37" s="12" t="s">
        <v>44</v>
      </c>
      <c r="F37" s="12" t="s">
        <v>22</v>
      </c>
      <c r="G37" s="52">
        <v>2184.1</v>
      </c>
      <c r="H37" s="52">
        <v>2184.1</v>
      </c>
      <c r="I37" s="52">
        <v>2184.1</v>
      </c>
    </row>
    <row r="38" spans="1:9">
      <c r="A38" s="17">
        <f t="shared" si="0"/>
        <v>30</v>
      </c>
      <c r="B38" s="18" t="s">
        <v>25</v>
      </c>
      <c r="C38" s="19" t="s">
        <v>36</v>
      </c>
      <c r="D38" s="12" t="s">
        <v>42</v>
      </c>
      <c r="E38" s="12" t="s">
        <v>44</v>
      </c>
      <c r="F38" s="12" t="s">
        <v>26</v>
      </c>
      <c r="G38" s="53">
        <f>G39</f>
        <v>86.4</v>
      </c>
      <c r="H38" s="53">
        <f>H39</f>
        <v>86.4</v>
      </c>
      <c r="I38" s="53">
        <f>I39</f>
        <v>86.4</v>
      </c>
    </row>
    <row r="39" spans="1:9" ht="37.5">
      <c r="A39" s="17">
        <f t="shared" si="0"/>
        <v>31</v>
      </c>
      <c r="B39" s="18" t="s">
        <v>27</v>
      </c>
      <c r="C39" s="19" t="s">
        <v>36</v>
      </c>
      <c r="D39" s="12" t="s">
        <v>42</v>
      </c>
      <c r="E39" s="12" t="s">
        <v>44</v>
      </c>
      <c r="F39" s="12" t="s">
        <v>28</v>
      </c>
      <c r="G39" s="52">
        <v>86.4</v>
      </c>
      <c r="H39" s="52">
        <v>86.4</v>
      </c>
      <c r="I39" s="52">
        <v>86.4</v>
      </c>
    </row>
    <row r="40" spans="1:9" ht="131.25">
      <c r="A40" s="17">
        <f t="shared" si="0"/>
        <v>32</v>
      </c>
      <c r="B40" s="100" t="s">
        <v>354</v>
      </c>
      <c r="C40" s="19" t="s">
        <v>36</v>
      </c>
      <c r="D40" s="12" t="s">
        <v>42</v>
      </c>
      <c r="E40" s="12" t="s">
        <v>292</v>
      </c>
      <c r="F40" s="12"/>
      <c r="G40" s="20">
        <f>G41+G43</f>
        <v>295.5</v>
      </c>
      <c r="H40" s="20">
        <f>H41+H43</f>
        <v>295.5</v>
      </c>
      <c r="I40" s="20">
        <f>I41+I43</f>
        <v>295.5</v>
      </c>
    </row>
    <row r="41" spans="1:9" ht="56.25">
      <c r="A41" s="17">
        <f t="shared" si="0"/>
        <v>33</v>
      </c>
      <c r="B41" s="18" t="s">
        <v>19</v>
      </c>
      <c r="C41" s="19" t="s">
        <v>36</v>
      </c>
      <c r="D41" s="12" t="s">
        <v>42</v>
      </c>
      <c r="E41" s="12" t="s">
        <v>292</v>
      </c>
      <c r="F41" s="12" t="s">
        <v>20</v>
      </c>
      <c r="G41" s="20">
        <f>G42</f>
        <v>288.3</v>
      </c>
      <c r="H41" s="20">
        <f>H42</f>
        <v>288.3</v>
      </c>
      <c r="I41" s="20">
        <f>I42</f>
        <v>288.3</v>
      </c>
    </row>
    <row r="42" spans="1:9">
      <c r="A42" s="17">
        <f t="shared" si="0"/>
        <v>34</v>
      </c>
      <c r="B42" s="18" t="s">
        <v>21</v>
      </c>
      <c r="C42" s="19" t="s">
        <v>36</v>
      </c>
      <c r="D42" s="12" t="s">
        <v>42</v>
      </c>
      <c r="E42" s="12" t="s">
        <v>292</v>
      </c>
      <c r="F42" s="12" t="s">
        <v>22</v>
      </c>
      <c r="G42" s="52">
        <v>288.3</v>
      </c>
      <c r="H42" s="52">
        <v>288.3</v>
      </c>
      <c r="I42" s="52">
        <v>288.3</v>
      </c>
    </row>
    <row r="43" spans="1:9">
      <c r="A43" s="17">
        <f t="shared" si="0"/>
        <v>35</v>
      </c>
      <c r="B43" s="18" t="s">
        <v>25</v>
      </c>
      <c r="C43" s="19" t="s">
        <v>36</v>
      </c>
      <c r="D43" s="12" t="s">
        <v>42</v>
      </c>
      <c r="E43" s="12" t="s">
        <v>292</v>
      </c>
      <c r="F43" s="12" t="s">
        <v>26</v>
      </c>
      <c r="G43" s="53">
        <f>G44</f>
        <v>7.2</v>
      </c>
      <c r="H43" s="53">
        <f>H44</f>
        <v>7.2</v>
      </c>
      <c r="I43" s="53">
        <f>I44</f>
        <v>7.2</v>
      </c>
    </row>
    <row r="44" spans="1:9" ht="37.5">
      <c r="A44" s="17">
        <f t="shared" si="0"/>
        <v>36</v>
      </c>
      <c r="B44" s="18" t="s">
        <v>27</v>
      </c>
      <c r="C44" s="19" t="s">
        <v>36</v>
      </c>
      <c r="D44" s="12" t="s">
        <v>42</v>
      </c>
      <c r="E44" s="12" t="s">
        <v>292</v>
      </c>
      <c r="F44" s="12" t="s">
        <v>28</v>
      </c>
      <c r="G44" s="52">
        <v>7.2</v>
      </c>
      <c r="H44" s="52">
        <v>7.2</v>
      </c>
      <c r="I44" s="52">
        <v>7.2</v>
      </c>
    </row>
    <row r="45" spans="1:9" ht="56.25">
      <c r="A45" s="17">
        <f t="shared" si="0"/>
        <v>37</v>
      </c>
      <c r="B45" s="18" t="s">
        <v>350</v>
      </c>
      <c r="C45" s="19" t="s">
        <v>36</v>
      </c>
      <c r="D45" s="12" t="s">
        <v>42</v>
      </c>
      <c r="E45" s="12" t="s">
        <v>40</v>
      </c>
      <c r="F45" s="12"/>
      <c r="G45" s="20">
        <f>G46+G48+G50</f>
        <v>124175.2</v>
      </c>
      <c r="H45" s="20">
        <f>H46+H48+H50</f>
        <v>104739.4</v>
      </c>
      <c r="I45" s="20">
        <f>I46+I48+I50</f>
        <v>93131.4</v>
      </c>
    </row>
    <row r="46" spans="1:9" ht="56.25">
      <c r="A46" s="17">
        <f t="shared" si="0"/>
        <v>38</v>
      </c>
      <c r="B46" s="18" t="s">
        <v>19</v>
      </c>
      <c r="C46" s="19" t="s">
        <v>36</v>
      </c>
      <c r="D46" s="12" t="s">
        <v>42</v>
      </c>
      <c r="E46" s="12" t="s">
        <v>40</v>
      </c>
      <c r="F46" s="12" t="s">
        <v>20</v>
      </c>
      <c r="G46" s="20">
        <f>G47</f>
        <v>109644.4</v>
      </c>
      <c r="H46" s="20">
        <f>H47</f>
        <v>93478.2</v>
      </c>
      <c r="I46" s="20">
        <f>I47</f>
        <v>82233.3</v>
      </c>
    </row>
    <row r="47" spans="1:9">
      <c r="A47" s="17">
        <f t="shared" si="0"/>
        <v>39</v>
      </c>
      <c r="B47" s="18" t="s">
        <v>21</v>
      </c>
      <c r="C47" s="19" t="s">
        <v>36</v>
      </c>
      <c r="D47" s="12" t="s">
        <v>42</v>
      </c>
      <c r="E47" s="12" t="s">
        <v>40</v>
      </c>
      <c r="F47" s="12" t="s">
        <v>22</v>
      </c>
      <c r="G47" s="21">
        <v>109644.4</v>
      </c>
      <c r="H47" s="21">
        <v>93478.2</v>
      </c>
      <c r="I47" s="21">
        <v>82233.3</v>
      </c>
    </row>
    <row r="48" spans="1:9">
      <c r="A48" s="17">
        <f t="shared" si="0"/>
        <v>40</v>
      </c>
      <c r="B48" s="18" t="s">
        <v>25</v>
      </c>
      <c r="C48" s="19" t="s">
        <v>36</v>
      </c>
      <c r="D48" s="12" t="s">
        <v>42</v>
      </c>
      <c r="E48" s="12" t="s">
        <v>40</v>
      </c>
      <c r="F48" s="12" t="s">
        <v>26</v>
      </c>
      <c r="G48" s="20">
        <f>G49</f>
        <v>14292.2</v>
      </c>
      <c r="H48" s="20">
        <f>H49</f>
        <v>11076.4</v>
      </c>
      <c r="I48" s="20">
        <f>I49</f>
        <v>10719.2</v>
      </c>
    </row>
    <row r="49" spans="1:9" ht="37.5">
      <c r="A49" s="17">
        <f t="shared" si="0"/>
        <v>41</v>
      </c>
      <c r="B49" s="18" t="s">
        <v>27</v>
      </c>
      <c r="C49" s="19" t="s">
        <v>36</v>
      </c>
      <c r="D49" s="12" t="s">
        <v>42</v>
      </c>
      <c r="E49" s="12" t="s">
        <v>40</v>
      </c>
      <c r="F49" s="12" t="s">
        <v>28</v>
      </c>
      <c r="G49" s="21">
        <v>14292.2</v>
      </c>
      <c r="H49" s="21">
        <v>11076.4</v>
      </c>
      <c r="I49" s="21">
        <v>10719.2</v>
      </c>
    </row>
    <row r="50" spans="1:9">
      <c r="A50" s="17">
        <f t="shared" si="0"/>
        <v>42</v>
      </c>
      <c r="B50" s="18" t="s">
        <v>29</v>
      </c>
      <c r="C50" s="19" t="s">
        <v>36</v>
      </c>
      <c r="D50" s="12" t="s">
        <v>42</v>
      </c>
      <c r="E50" s="12" t="s">
        <v>40</v>
      </c>
      <c r="F50" s="12" t="s">
        <v>30</v>
      </c>
      <c r="G50" s="20">
        <f>G52+G51</f>
        <v>238.60000000000002</v>
      </c>
      <c r="H50" s="20">
        <f t="shared" ref="H50:I50" si="8">H52+H51</f>
        <v>184.8</v>
      </c>
      <c r="I50" s="20">
        <f t="shared" si="8"/>
        <v>178.89999999999998</v>
      </c>
    </row>
    <row r="51" spans="1:9">
      <c r="A51" s="17">
        <f t="shared" si="0"/>
        <v>43</v>
      </c>
      <c r="B51" s="18" t="s">
        <v>327</v>
      </c>
      <c r="C51" s="19" t="s">
        <v>36</v>
      </c>
      <c r="D51" s="12" t="s">
        <v>42</v>
      </c>
      <c r="E51" s="12" t="s">
        <v>40</v>
      </c>
      <c r="F51" s="12" t="s">
        <v>326</v>
      </c>
      <c r="G51" s="21">
        <v>54.3</v>
      </c>
      <c r="H51" s="21">
        <v>42</v>
      </c>
      <c r="I51" s="21">
        <v>40.700000000000003</v>
      </c>
    </row>
    <row r="52" spans="1:9">
      <c r="A52" s="17">
        <f t="shared" si="0"/>
        <v>44</v>
      </c>
      <c r="B52" s="18" t="s">
        <v>31</v>
      </c>
      <c r="C52" s="19" t="s">
        <v>36</v>
      </c>
      <c r="D52" s="12" t="s">
        <v>42</v>
      </c>
      <c r="E52" s="12" t="s">
        <v>40</v>
      </c>
      <c r="F52" s="12" t="s">
        <v>32</v>
      </c>
      <c r="G52" s="21">
        <v>184.3</v>
      </c>
      <c r="H52" s="21">
        <v>142.80000000000001</v>
      </c>
      <c r="I52" s="21">
        <v>138.19999999999999</v>
      </c>
    </row>
    <row r="53" spans="1:9" ht="56.25">
      <c r="A53" s="17">
        <f t="shared" si="0"/>
        <v>45</v>
      </c>
      <c r="B53" s="18" t="s">
        <v>45</v>
      </c>
      <c r="C53" s="19" t="s">
        <v>36</v>
      </c>
      <c r="D53" s="12" t="s">
        <v>42</v>
      </c>
      <c r="E53" s="12" t="s">
        <v>46</v>
      </c>
      <c r="F53" s="12"/>
      <c r="G53" s="20">
        <f t="shared" ref="G53:I54" si="9">G54</f>
        <v>29248.799999999999</v>
      </c>
      <c r="H53" s="20">
        <f t="shared" si="9"/>
        <v>24861.5</v>
      </c>
      <c r="I53" s="20">
        <f t="shared" si="9"/>
        <v>21936.6</v>
      </c>
    </row>
    <row r="54" spans="1:9" ht="56.25">
      <c r="A54" s="17">
        <f t="shared" si="0"/>
        <v>46</v>
      </c>
      <c r="B54" s="18" t="s">
        <v>19</v>
      </c>
      <c r="C54" s="19" t="s">
        <v>36</v>
      </c>
      <c r="D54" s="12" t="s">
        <v>42</v>
      </c>
      <c r="E54" s="12" t="s">
        <v>46</v>
      </c>
      <c r="F54" s="12" t="s">
        <v>20</v>
      </c>
      <c r="G54" s="20">
        <f t="shared" si="9"/>
        <v>29248.799999999999</v>
      </c>
      <c r="H54" s="20">
        <f t="shared" si="9"/>
        <v>24861.5</v>
      </c>
      <c r="I54" s="20">
        <f t="shared" si="9"/>
        <v>21936.6</v>
      </c>
    </row>
    <row r="55" spans="1:9">
      <c r="A55" s="17">
        <f t="shared" si="0"/>
        <v>47</v>
      </c>
      <c r="B55" s="18" t="s">
        <v>21</v>
      </c>
      <c r="C55" s="19" t="s">
        <v>36</v>
      </c>
      <c r="D55" s="12" t="s">
        <v>42</v>
      </c>
      <c r="E55" s="12" t="s">
        <v>46</v>
      </c>
      <c r="F55" s="12" t="s">
        <v>22</v>
      </c>
      <c r="G55" s="21">
        <v>29248.799999999999</v>
      </c>
      <c r="H55" s="21">
        <v>24861.5</v>
      </c>
      <c r="I55" s="21">
        <v>21936.6</v>
      </c>
    </row>
    <row r="56" spans="1:9">
      <c r="A56" s="17">
        <f t="shared" si="0"/>
        <v>48</v>
      </c>
      <c r="B56" s="27" t="s">
        <v>47</v>
      </c>
      <c r="C56" s="19" t="s">
        <v>36</v>
      </c>
      <c r="D56" s="12" t="s">
        <v>48</v>
      </c>
      <c r="E56" s="12"/>
      <c r="F56" s="12"/>
      <c r="G56" s="20">
        <f t="shared" ref="G56:I60" si="10">G57</f>
        <v>142.6</v>
      </c>
      <c r="H56" s="20">
        <f t="shared" si="10"/>
        <v>5.8</v>
      </c>
      <c r="I56" s="20">
        <f t="shared" si="10"/>
        <v>0</v>
      </c>
    </row>
    <row r="57" spans="1:9" ht="37.5">
      <c r="A57" s="17">
        <f t="shared" si="0"/>
        <v>49</v>
      </c>
      <c r="B57" s="18" t="s">
        <v>541</v>
      </c>
      <c r="C57" s="19" t="s">
        <v>36</v>
      </c>
      <c r="D57" s="12" t="s">
        <v>48</v>
      </c>
      <c r="E57" s="12" t="s">
        <v>38</v>
      </c>
      <c r="F57" s="12"/>
      <c r="G57" s="20">
        <f t="shared" si="10"/>
        <v>142.6</v>
      </c>
      <c r="H57" s="20">
        <f t="shared" si="10"/>
        <v>5.8</v>
      </c>
      <c r="I57" s="20">
        <f t="shared" si="10"/>
        <v>0</v>
      </c>
    </row>
    <row r="58" spans="1:9">
      <c r="A58" s="17">
        <f t="shared" si="0"/>
        <v>50</v>
      </c>
      <c r="B58" s="18" t="s">
        <v>349</v>
      </c>
      <c r="C58" s="19" t="s">
        <v>36</v>
      </c>
      <c r="D58" s="12" t="s">
        <v>48</v>
      </c>
      <c r="E58" s="12" t="s">
        <v>39</v>
      </c>
      <c r="F58" s="12"/>
      <c r="G58" s="20">
        <f t="shared" si="10"/>
        <v>142.6</v>
      </c>
      <c r="H58" s="20">
        <f t="shared" si="10"/>
        <v>5.8</v>
      </c>
      <c r="I58" s="20">
        <f t="shared" si="10"/>
        <v>0</v>
      </c>
    </row>
    <row r="59" spans="1:9" ht="56.25">
      <c r="A59" s="17">
        <f t="shared" si="0"/>
        <v>51</v>
      </c>
      <c r="B59" s="18" t="s">
        <v>49</v>
      </c>
      <c r="C59" s="19" t="s">
        <v>36</v>
      </c>
      <c r="D59" s="12" t="s">
        <v>48</v>
      </c>
      <c r="E59" s="45" t="s">
        <v>470</v>
      </c>
      <c r="F59" s="12"/>
      <c r="G59" s="20">
        <f t="shared" si="10"/>
        <v>142.6</v>
      </c>
      <c r="H59" s="20">
        <f t="shared" si="10"/>
        <v>5.8</v>
      </c>
      <c r="I59" s="20">
        <f t="shared" si="10"/>
        <v>0</v>
      </c>
    </row>
    <row r="60" spans="1:9">
      <c r="A60" s="17">
        <f t="shared" si="0"/>
        <v>52</v>
      </c>
      <c r="B60" s="18" t="s">
        <v>25</v>
      </c>
      <c r="C60" s="19" t="s">
        <v>36</v>
      </c>
      <c r="D60" s="12" t="s">
        <v>48</v>
      </c>
      <c r="E60" s="45" t="s">
        <v>470</v>
      </c>
      <c r="F60" s="12" t="s">
        <v>26</v>
      </c>
      <c r="G60" s="20">
        <f t="shared" si="10"/>
        <v>142.6</v>
      </c>
      <c r="H60" s="20">
        <f t="shared" si="10"/>
        <v>5.8</v>
      </c>
      <c r="I60" s="20">
        <f t="shared" si="10"/>
        <v>0</v>
      </c>
    </row>
    <row r="61" spans="1:9" ht="37.5">
      <c r="A61" s="17">
        <f t="shared" si="0"/>
        <v>53</v>
      </c>
      <c r="B61" s="18" t="s">
        <v>27</v>
      </c>
      <c r="C61" s="19" t="s">
        <v>36</v>
      </c>
      <c r="D61" s="12" t="s">
        <v>48</v>
      </c>
      <c r="E61" s="45" t="s">
        <v>470</v>
      </c>
      <c r="F61" s="12" t="s">
        <v>28</v>
      </c>
      <c r="G61" s="21">
        <v>142.6</v>
      </c>
      <c r="H61" s="21">
        <v>5.8</v>
      </c>
      <c r="I61" s="21">
        <v>0</v>
      </c>
    </row>
    <row r="62" spans="1:9">
      <c r="A62" s="17">
        <f t="shared" si="0"/>
        <v>54</v>
      </c>
      <c r="B62" s="18" t="s">
        <v>50</v>
      </c>
      <c r="C62" s="19" t="s">
        <v>36</v>
      </c>
      <c r="D62" s="12" t="s">
        <v>51</v>
      </c>
      <c r="E62" s="12"/>
      <c r="F62" s="12"/>
      <c r="G62" s="20">
        <f t="shared" ref="G62:I66" si="11">G63</f>
        <v>1263.0999999999999</v>
      </c>
      <c r="H62" s="20">
        <f t="shared" si="11"/>
        <v>978.9</v>
      </c>
      <c r="I62" s="20">
        <f t="shared" si="11"/>
        <v>947.3</v>
      </c>
    </row>
    <row r="63" spans="1:9">
      <c r="A63" s="17">
        <f t="shared" si="0"/>
        <v>55</v>
      </c>
      <c r="B63" s="18" t="s">
        <v>469</v>
      </c>
      <c r="C63" s="19" t="s">
        <v>36</v>
      </c>
      <c r="D63" s="12" t="s">
        <v>51</v>
      </c>
      <c r="E63" s="12" t="s">
        <v>38</v>
      </c>
      <c r="F63" s="12"/>
      <c r="G63" s="20">
        <f t="shared" si="11"/>
        <v>1263.0999999999999</v>
      </c>
      <c r="H63" s="20">
        <f t="shared" si="11"/>
        <v>978.9</v>
      </c>
      <c r="I63" s="20">
        <f t="shared" si="11"/>
        <v>947.3</v>
      </c>
    </row>
    <row r="64" spans="1:9">
      <c r="A64" s="17">
        <f t="shared" si="0"/>
        <v>56</v>
      </c>
      <c r="B64" s="18" t="s">
        <v>349</v>
      </c>
      <c r="C64" s="19" t="s">
        <v>36</v>
      </c>
      <c r="D64" s="12" t="s">
        <v>51</v>
      </c>
      <c r="E64" s="12" t="s">
        <v>39</v>
      </c>
      <c r="F64" s="12"/>
      <c r="G64" s="20">
        <f t="shared" si="11"/>
        <v>1263.0999999999999</v>
      </c>
      <c r="H64" s="20">
        <f t="shared" si="11"/>
        <v>978.9</v>
      </c>
      <c r="I64" s="20">
        <f t="shared" si="11"/>
        <v>947.3</v>
      </c>
    </row>
    <row r="65" spans="1:9" ht="37.5">
      <c r="A65" s="17">
        <f t="shared" si="0"/>
        <v>57</v>
      </c>
      <c r="B65" s="18" t="s">
        <v>355</v>
      </c>
      <c r="C65" s="19" t="s">
        <v>36</v>
      </c>
      <c r="D65" s="12" t="s">
        <v>51</v>
      </c>
      <c r="E65" s="12" t="s">
        <v>52</v>
      </c>
      <c r="F65" s="12"/>
      <c r="G65" s="20">
        <f t="shared" si="11"/>
        <v>1263.0999999999999</v>
      </c>
      <c r="H65" s="20">
        <f t="shared" si="11"/>
        <v>978.9</v>
      </c>
      <c r="I65" s="20">
        <f t="shared" si="11"/>
        <v>947.3</v>
      </c>
    </row>
    <row r="66" spans="1:9">
      <c r="A66" s="17">
        <f t="shared" si="0"/>
        <v>58</v>
      </c>
      <c r="B66" s="18" t="s">
        <v>29</v>
      </c>
      <c r="C66" s="19" t="s">
        <v>36</v>
      </c>
      <c r="D66" s="12" t="s">
        <v>51</v>
      </c>
      <c r="E66" s="12" t="s">
        <v>52</v>
      </c>
      <c r="F66" s="12" t="s">
        <v>30</v>
      </c>
      <c r="G66" s="20">
        <f t="shared" si="11"/>
        <v>1263.0999999999999</v>
      </c>
      <c r="H66" s="20">
        <f t="shared" si="11"/>
        <v>978.9</v>
      </c>
      <c r="I66" s="20">
        <f t="shared" si="11"/>
        <v>947.3</v>
      </c>
    </row>
    <row r="67" spans="1:9">
      <c r="A67" s="17">
        <f t="shared" si="0"/>
        <v>59</v>
      </c>
      <c r="B67" s="18" t="s">
        <v>53</v>
      </c>
      <c r="C67" s="19" t="s">
        <v>36</v>
      </c>
      <c r="D67" s="12" t="s">
        <v>51</v>
      </c>
      <c r="E67" s="12" t="s">
        <v>52</v>
      </c>
      <c r="F67" s="12" t="s">
        <v>54</v>
      </c>
      <c r="G67" s="21">
        <v>1263.0999999999999</v>
      </c>
      <c r="H67" s="21">
        <v>978.9</v>
      </c>
      <c r="I67" s="21">
        <v>947.3</v>
      </c>
    </row>
    <row r="68" spans="1:9">
      <c r="A68" s="17">
        <f t="shared" si="0"/>
        <v>60</v>
      </c>
      <c r="B68" s="18" t="s">
        <v>55</v>
      </c>
      <c r="C68" s="19" t="s">
        <v>36</v>
      </c>
      <c r="D68" s="12" t="s">
        <v>56</v>
      </c>
      <c r="E68" s="12"/>
      <c r="F68" s="12"/>
      <c r="G68" s="20">
        <f>G69+G83+G94+G78+G117+G122+G103+G74</f>
        <v>9037.9</v>
      </c>
      <c r="H68" s="20">
        <f>H69+H83+H94+H78+H117+H122+H103+H74</f>
        <v>7110.9</v>
      </c>
      <c r="I68" s="20">
        <f>I69+I83+I94+I78+I117+I122+I103+I74</f>
        <v>6995.6</v>
      </c>
    </row>
    <row r="69" spans="1:9" ht="37.5">
      <c r="A69" s="17">
        <f t="shared" si="0"/>
        <v>61</v>
      </c>
      <c r="B69" s="18" t="s">
        <v>356</v>
      </c>
      <c r="C69" s="19" t="s">
        <v>36</v>
      </c>
      <c r="D69" s="12" t="s">
        <v>56</v>
      </c>
      <c r="E69" s="12" t="s">
        <v>57</v>
      </c>
      <c r="F69" s="12"/>
      <c r="G69" s="20">
        <f t="shared" ref="G69:I70" si="12">G70</f>
        <v>21.3</v>
      </c>
      <c r="H69" s="20">
        <f t="shared" si="12"/>
        <v>16.5</v>
      </c>
      <c r="I69" s="20">
        <f t="shared" si="12"/>
        <v>16</v>
      </c>
    </row>
    <row r="70" spans="1:9" ht="37.5">
      <c r="A70" s="17">
        <f t="shared" si="0"/>
        <v>62</v>
      </c>
      <c r="B70" s="18" t="s">
        <v>357</v>
      </c>
      <c r="C70" s="19" t="s">
        <v>36</v>
      </c>
      <c r="D70" s="12" t="s">
        <v>56</v>
      </c>
      <c r="E70" s="12" t="s">
        <v>58</v>
      </c>
      <c r="F70" s="12"/>
      <c r="G70" s="20">
        <f t="shared" si="12"/>
        <v>21.3</v>
      </c>
      <c r="H70" s="20">
        <f t="shared" si="12"/>
        <v>16.5</v>
      </c>
      <c r="I70" s="20">
        <f t="shared" si="12"/>
        <v>16</v>
      </c>
    </row>
    <row r="71" spans="1:9" ht="93.75">
      <c r="A71" s="17">
        <f t="shared" si="0"/>
        <v>63</v>
      </c>
      <c r="B71" s="18" t="s">
        <v>358</v>
      </c>
      <c r="C71" s="19" t="s">
        <v>36</v>
      </c>
      <c r="D71" s="12" t="s">
        <v>56</v>
      </c>
      <c r="E71" s="12" t="s">
        <v>59</v>
      </c>
      <c r="F71" s="12"/>
      <c r="G71" s="20">
        <f t="shared" ref="G71:I72" si="13">G72</f>
        <v>21.3</v>
      </c>
      <c r="H71" s="20">
        <f t="shared" si="13"/>
        <v>16.5</v>
      </c>
      <c r="I71" s="20">
        <f t="shared" si="13"/>
        <v>16</v>
      </c>
    </row>
    <row r="72" spans="1:9">
      <c r="A72" s="17">
        <f t="shared" si="0"/>
        <v>64</v>
      </c>
      <c r="B72" s="18" t="s">
        <v>25</v>
      </c>
      <c r="C72" s="19" t="s">
        <v>36</v>
      </c>
      <c r="D72" s="12" t="s">
        <v>56</v>
      </c>
      <c r="E72" s="12" t="s">
        <v>59</v>
      </c>
      <c r="F72" s="12" t="s">
        <v>26</v>
      </c>
      <c r="G72" s="20">
        <f t="shared" si="13"/>
        <v>21.3</v>
      </c>
      <c r="H72" s="20">
        <f t="shared" si="13"/>
        <v>16.5</v>
      </c>
      <c r="I72" s="20">
        <f t="shared" si="13"/>
        <v>16</v>
      </c>
    </row>
    <row r="73" spans="1:9" ht="37.5">
      <c r="A73" s="17">
        <f t="shared" si="0"/>
        <v>65</v>
      </c>
      <c r="B73" s="18" t="s">
        <v>27</v>
      </c>
      <c r="C73" s="19" t="s">
        <v>36</v>
      </c>
      <c r="D73" s="12" t="s">
        <v>56</v>
      </c>
      <c r="E73" s="12" t="s">
        <v>59</v>
      </c>
      <c r="F73" s="12" t="s">
        <v>28</v>
      </c>
      <c r="G73" s="21">
        <v>21.3</v>
      </c>
      <c r="H73" s="21">
        <v>16.5</v>
      </c>
      <c r="I73" s="21">
        <v>16</v>
      </c>
    </row>
    <row r="74" spans="1:9" ht="37.5">
      <c r="A74" s="17">
        <f t="shared" ref="A74:A137" si="14">A73+1</f>
        <v>66</v>
      </c>
      <c r="B74" s="18" t="s">
        <v>511</v>
      </c>
      <c r="C74" s="19" t="s">
        <v>36</v>
      </c>
      <c r="D74" s="12" t="s">
        <v>56</v>
      </c>
      <c r="E74" s="12" t="s">
        <v>509</v>
      </c>
      <c r="F74" s="12"/>
      <c r="G74" s="20">
        <f t="shared" ref="G74:I76" si="15">G75</f>
        <v>162</v>
      </c>
      <c r="H74" s="20">
        <f t="shared" si="15"/>
        <v>115</v>
      </c>
      <c r="I74" s="20">
        <f t="shared" si="15"/>
        <v>205</v>
      </c>
    </row>
    <row r="75" spans="1:9" ht="75">
      <c r="A75" s="17">
        <f t="shared" si="14"/>
        <v>67</v>
      </c>
      <c r="B75" s="18" t="s">
        <v>512</v>
      </c>
      <c r="C75" s="19" t="s">
        <v>36</v>
      </c>
      <c r="D75" s="12" t="s">
        <v>56</v>
      </c>
      <c r="E75" s="12" t="s">
        <v>510</v>
      </c>
      <c r="F75" s="12"/>
      <c r="G75" s="20">
        <f t="shared" si="15"/>
        <v>162</v>
      </c>
      <c r="H75" s="20">
        <f t="shared" si="15"/>
        <v>115</v>
      </c>
      <c r="I75" s="20">
        <f t="shared" si="15"/>
        <v>205</v>
      </c>
    </row>
    <row r="76" spans="1:9">
      <c r="A76" s="17">
        <f t="shared" si="14"/>
        <v>68</v>
      </c>
      <c r="B76" s="18" t="s">
        <v>25</v>
      </c>
      <c r="C76" s="19" t="s">
        <v>36</v>
      </c>
      <c r="D76" s="12" t="s">
        <v>56</v>
      </c>
      <c r="E76" s="12" t="s">
        <v>510</v>
      </c>
      <c r="F76" s="12" t="s">
        <v>26</v>
      </c>
      <c r="G76" s="20">
        <f t="shared" si="15"/>
        <v>162</v>
      </c>
      <c r="H76" s="20">
        <f t="shared" si="15"/>
        <v>115</v>
      </c>
      <c r="I76" s="20">
        <f t="shared" si="15"/>
        <v>205</v>
      </c>
    </row>
    <row r="77" spans="1:9" ht="37.5">
      <c r="A77" s="17">
        <f t="shared" si="14"/>
        <v>69</v>
      </c>
      <c r="B77" s="18" t="s">
        <v>27</v>
      </c>
      <c r="C77" s="19" t="s">
        <v>36</v>
      </c>
      <c r="D77" s="12" t="s">
        <v>56</v>
      </c>
      <c r="E77" s="12" t="s">
        <v>510</v>
      </c>
      <c r="F77" s="12" t="s">
        <v>28</v>
      </c>
      <c r="G77" s="21">
        <v>162</v>
      </c>
      <c r="H77" s="21">
        <v>115</v>
      </c>
      <c r="I77" s="21">
        <v>205</v>
      </c>
    </row>
    <row r="78" spans="1:9" ht="37.5">
      <c r="A78" s="17">
        <f t="shared" si="14"/>
        <v>70</v>
      </c>
      <c r="B78" s="18" t="s">
        <v>440</v>
      </c>
      <c r="C78" s="19" t="s">
        <v>36</v>
      </c>
      <c r="D78" s="12" t="s">
        <v>56</v>
      </c>
      <c r="E78" s="12" t="s">
        <v>60</v>
      </c>
      <c r="F78" s="12"/>
      <c r="G78" s="20">
        <f t="shared" ref="G78:I81" si="16">G79</f>
        <v>150</v>
      </c>
      <c r="H78" s="20">
        <f t="shared" si="16"/>
        <v>120</v>
      </c>
      <c r="I78" s="20">
        <f t="shared" si="16"/>
        <v>120</v>
      </c>
    </row>
    <row r="79" spans="1:9">
      <c r="A79" s="17">
        <f t="shared" si="14"/>
        <v>71</v>
      </c>
      <c r="B79" s="18" t="s">
        <v>61</v>
      </c>
      <c r="C79" s="19" t="s">
        <v>36</v>
      </c>
      <c r="D79" s="12" t="s">
        <v>56</v>
      </c>
      <c r="E79" s="12" t="s">
        <v>62</v>
      </c>
      <c r="F79" s="12"/>
      <c r="G79" s="20">
        <f t="shared" si="16"/>
        <v>150</v>
      </c>
      <c r="H79" s="20">
        <f t="shared" si="16"/>
        <v>120</v>
      </c>
      <c r="I79" s="20">
        <f t="shared" si="16"/>
        <v>120</v>
      </c>
    </row>
    <row r="80" spans="1:9" ht="75">
      <c r="A80" s="17">
        <f t="shared" si="14"/>
        <v>72</v>
      </c>
      <c r="B80" s="18" t="s">
        <v>441</v>
      </c>
      <c r="C80" s="19" t="s">
        <v>36</v>
      </c>
      <c r="D80" s="12" t="s">
        <v>56</v>
      </c>
      <c r="E80" s="12" t="s">
        <v>310</v>
      </c>
      <c r="F80" s="12"/>
      <c r="G80" s="20">
        <f t="shared" si="16"/>
        <v>150</v>
      </c>
      <c r="H80" s="20">
        <f t="shared" si="16"/>
        <v>120</v>
      </c>
      <c r="I80" s="20">
        <f t="shared" si="16"/>
        <v>120</v>
      </c>
    </row>
    <row r="81" spans="1:9">
      <c r="A81" s="17">
        <f t="shared" si="14"/>
        <v>73</v>
      </c>
      <c r="B81" s="18" t="s">
        <v>25</v>
      </c>
      <c r="C81" s="19" t="s">
        <v>36</v>
      </c>
      <c r="D81" s="12" t="s">
        <v>56</v>
      </c>
      <c r="E81" s="12" t="s">
        <v>310</v>
      </c>
      <c r="F81" s="12" t="s">
        <v>26</v>
      </c>
      <c r="G81" s="20">
        <f t="shared" si="16"/>
        <v>150</v>
      </c>
      <c r="H81" s="20">
        <f t="shared" si="16"/>
        <v>120</v>
      </c>
      <c r="I81" s="20">
        <f t="shared" si="16"/>
        <v>120</v>
      </c>
    </row>
    <row r="82" spans="1:9" ht="37.5">
      <c r="A82" s="17">
        <f t="shared" si="14"/>
        <v>74</v>
      </c>
      <c r="B82" s="18" t="s">
        <v>27</v>
      </c>
      <c r="C82" s="19" t="s">
        <v>36</v>
      </c>
      <c r="D82" s="12" t="s">
        <v>56</v>
      </c>
      <c r="E82" s="12" t="s">
        <v>310</v>
      </c>
      <c r="F82" s="12" t="s">
        <v>28</v>
      </c>
      <c r="G82" s="21">
        <v>150</v>
      </c>
      <c r="H82" s="21">
        <v>120</v>
      </c>
      <c r="I82" s="21">
        <v>120</v>
      </c>
    </row>
    <row r="83" spans="1:9" ht="37.5">
      <c r="A83" s="17">
        <f t="shared" si="14"/>
        <v>75</v>
      </c>
      <c r="B83" s="18" t="s">
        <v>359</v>
      </c>
      <c r="C83" s="19" t="s">
        <v>36</v>
      </c>
      <c r="D83" s="12" t="s">
        <v>56</v>
      </c>
      <c r="E83" s="12" t="s">
        <v>63</v>
      </c>
      <c r="F83" s="12"/>
      <c r="G83" s="20">
        <f>G84</f>
        <v>292.89999999999998</v>
      </c>
      <c r="H83" s="20">
        <f t="shared" ref="H83:I83" si="17">H84</f>
        <v>292.89999999999998</v>
      </c>
      <c r="I83" s="20">
        <f t="shared" si="17"/>
        <v>292.89999999999998</v>
      </c>
    </row>
    <row r="84" spans="1:9">
      <c r="A84" s="17">
        <f t="shared" si="14"/>
        <v>76</v>
      </c>
      <c r="B84" s="18" t="s">
        <v>315</v>
      </c>
      <c r="C84" s="19" t="s">
        <v>36</v>
      </c>
      <c r="D84" s="12" t="s">
        <v>56</v>
      </c>
      <c r="E84" s="12" t="s">
        <v>311</v>
      </c>
      <c r="F84" s="12"/>
      <c r="G84" s="20">
        <f>G85+G88+G91</f>
        <v>292.89999999999998</v>
      </c>
      <c r="H84" s="20">
        <f t="shared" ref="H84:I84" si="18">H85+H88+H91</f>
        <v>292.89999999999998</v>
      </c>
      <c r="I84" s="20">
        <f t="shared" si="18"/>
        <v>292.89999999999998</v>
      </c>
    </row>
    <row r="85" spans="1:9" ht="75">
      <c r="A85" s="17">
        <f t="shared" si="14"/>
        <v>77</v>
      </c>
      <c r="B85" s="18" t="s">
        <v>360</v>
      </c>
      <c r="C85" s="19" t="s">
        <v>36</v>
      </c>
      <c r="D85" s="12" t="s">
        <v>56</v>
      </c>
      <c r="E85" s="12" t="s">
        <v>312</v>
      </c>
      <c r="F85" s="12"/>
      <c r="G85" s="20">
        <f t="shared" ref="G85:I86" si="19">G86</f>
        <v>50</v>
      </c>
      <c r="H85" s="20">
        <f t="shared" si="19"/>
        <v>50</v>
      </c>
      <c r="I85" s="20">
        <f t="shared" si="19"/>
        <v>50</v>
      </c>
    </row>
    <row r="86" spans="1:9">
      <c r="A86" s="17">
        <f t="shared" si="14"/>
        <v>78</v>
      </c>
      <c r="B86" s="18" t="s">
        <v>25</v>
      </c>
      <c r="C86" s="19" t="s">
        <v>36</v>
      </c>
      <c r="D86" s="12" t="s">
        <v>56</v>
      </c>
      <c r="E86" s="12" t="s">
        <v>312</v>
      </c>
      <c r="F86" s="12" t="s">
        <v>26</v>
      </c>
      <c r="G86" s="20">
        <f t="shared" si="19"/>
        <v>50</v>
      </c>
      <c r="H86" s="20">
        <f t="shared" si="19"/>
        <v>50</v>
      </c>
      <c r="I86" s="20">
        <f t="shared" si="19"/>
        <v>50</v>
      </c>
    </row>
    <row r="87" spans="1:9" ht="37.5">
      <c r="A87" s="17">
        <f t="shared" si="14"/>
        <v>79</v>
      </c>
      <c r="B87" s="18" t="s">
        <v>27</v>
      </c>
      <c r="C87" s="19" t="s">
        <v>36</v>
      </c>
      <c r="D87" s="12" t="s">
        <v>56</v>
      </c>
      <c r="E87" s="12" t="s">
        <v>312</v>
      </c>
      <c r="F87" s="12" t="s">
        <v>28</v>
      </c>
      <c r="G87" s="21">
        <v>50</v>
      </c>
      <c r="H87" s="21">
        <v>50</v>
      </c>
      <c r="I87" s="21">
        <v>50</v>
      </c>
    </row>
    <row r="88" spans="1:9" ht="93.75">
      <c r="A88" s="17">
        <f t="shared" si="14"/>
        <v>80</v>
      </c>
      <c r="B88" s="18" t="s">
        <v>361</v>
      </c>
      <c r="C88" s="19" t="s">
        <v>36</v>
      </c>
      <c r="D88" s="12" t="s">
        <v>56</v>
      </c>
      <c r="E88" s="12" t="s">
        <v>313</v>
      </c>
      <c r="F88" s="12"/>
      <c r="G88" s="20">
        <f t="shared" ref="G88:I89" si="20">G89</f>
        <v>112.9</v>
      </c>
      <c r="H88" s="20">
        <f t="shared" si="20"/>
        <v>112.9</v>
      </c>
      <c r="I88" s="20">
        <f t="shared" si="20"/>
        <v>112.9</v>
      </c>
    </row>
    <row r="89" spans="1:9">
      <c r="A89" s="17">
        <f t="shared" si="14"/>
        <v>81</v>
      </c>
      <c r="B89" s="18" t="s">
        <v>25</v>
      </c>
      <c r="C89" s="19" t="s">
        <v>36</v>
      </c>
      <c r="D89" s="12" t="s">
        <v>56</v>
      </c>
      <c r="E89" s="12" t="s">
        <v>313</v>
      </c>
      <c r="F89" s="12" t="s">
        <v>26</v>
      </c>
      <c r="G89" s="20">
        <f t="shared" si="20"/>
        <v>112.9</v>
      </c>
      <c r="H89" s="20">
        <f t="shared" si="20"/>
        <v>112.9</v>
      </c>
      <c r="I89" s="20">
        <f t="shared" si="20"/>
        <v>112.9</v>
      </c>
    </row>
    <row r="90" spans="1:9" ht="37.5">
      <c r="A90" s="17">
        <f t="shared" si="14"/>
        <v>82</v>
      </c>
      <c r="B90" s="18" t="s">
        <v>27</v>
      </c>
      <c r="C90" s="19" t="s">
        <v>36</v>
      </c>
      <c r="D90" s="12" t="s">
        <v>56</v>
      </c>
      <c r="E90" s="12" t="s">
        <v>313</v>
      </c>
      <c r="F90" s="12" t="s">
        <v>28</v>
      </c>
      <c r="G90" s="21">
        <v>112.9</v>
      </c>
      <c r="H90" s="21">
        <v>112.9</v>
      </c>
      <c r="I90" s="21">
        <v>112.9</v>
      </c>
    </row>
    <row r="91" spans="1:9" ht="93.75">
      <c r="A91" s="17">
        <f t="shared" si="14"/>
        <v>83</v>
      </c>
      <c r="B91" s="18" t="s">
        <v>362</v>
      </c>
      <c r="C91" s="19" t="s">
        <v>36</v>
      </c>
      <c r="D91" s="12" t="s">
        <v>56</v>
      </c>
      <c r="E91" s="12" t="s">
        <v>314</v>
      </c>
      <c r="F91" s="12"/>
      <c r="G91" s="20">
        <f t="shared" ref="G91:I92" si="21">G92</f>
        <v>130</v>
      </c>
      <c r="H91" s="20">
        <f t="shared" si="21"/>
        <v>130</v>
      </c>
      <c r="I91" s="20">
        <f t="shared" si="21"/>
        <v>130</v>
      </c>
    </row>
    <row r="92" spans="1:9">
      <c r="A92" s="17">
        <f t="shared" si="14"/>
        <v>84</v>
      </c>
      <c r="B92" s="18" t="s">
        <v>25</v>
      </c>
      <c r="C92" s="19" t="s">
        <v>36</v>
      </c>
      <c r="D92" s="12" t="s">
        <v>56</v>
      </c>
      <c r="E92" s="12" t="s">
        <v>314</v>
      </c>
      <c r="F92" s="12" t="s">
        <v>26</v>
      </c>
      <c r="G92" s="20">
        <f t="shared" si="21"/>
        <v>130</v>
      </c>
      <c r="H92" s="20">
        <f t="shared" si="21"/>
        <v>130</v>
      </c>
      <c r="I92" s="20">
        <f t="shared" si="21"/>
        <v>130</v>
      </c>
    </row>
    <row r="93" spans="1:9" ht="37.5">
      <c r="A93" s="17">
        <f t="shared" si="14"/>
        <v>85</v>
      </c>
      <c r="B93" s="18" t="s">
        <v>27</v>
      </c>
      <c r="C93" s="19" t="s">
        <v>36</v>
      </c>
      <c r="D93" s="12" t="s">
        <v>56</v>
      </c>
      <c r="E93" s="12" t="s">
        <v>314</v>
      </c>
      <c r="F93" s="12" t="s">
        <v>28</v>
      </c>
      <c r="G93" s="21">
        <v>130</v>
      </c>
      <c r="H93" s="21">
        <v>130</v>
      </c>
      <c r="I93" s="21">
        <v>130</v>
      </c>
    </row>
    <row r="94" spans="1:9" ht="56.25">
      <c r="A94" s="17">
        <f t="shared" si="14"/>
        <v>86</v>
      </c>
      <c r="B94" s="18" t="s">
        <v>363</v>
      </c>
      <c r="C94" s="19" t="s">
        <v>36</v>
      </c>
      <c r="D94" s="12" t="s">
        <v>56</v>
      </c>
      <c r="E94" s="12" t="s">
        <v>64</v>
      </c>
      <c r="F94" s="12"/>
      <c r="G94" s="20">
        <f>G95</f>
        <v>4528.8</v>
      </c>
      <c r="H94" s="20">
        <f t="shared" ref="H94:H95" si="22">H95</f>
        <v>3509.7999999999997</v>
      </c>
      <c r="I94" s="20">
        <f t="shared" ref="I94:I95" si="23">I95</f>
        <v>3396.6</v>
      </c>
    </row>
    <row r="95" spans="1:9">
      <c r="A95" s="17">
        <f t="shared" si="14"/>
        <v>87</v>
      </c>
      <c r="B95" s="18" t="s">
        <v>65</v>
      </c>
      <c r="C95" s="19" t="s">
        <v>36</v>
      </c>
      <c r="D95" s="12" t="s">
        <v>56</v>
      </c>
      <c r="E95" s="12" t="s">
        <v>66</v>
      </c>
      <c r="F95" s="12"/>
      <c r="G95" s="20">
        <f>G96</f>
        <v>4528.8</v>
      </c>
      <c r="H95" s="20">
        <f t="shared" si="22"/>
        <v>3509.7999999999997</v>
      </c>
      <c r="I95" s="20">
        <f t="shared" si="23"/>
        <v>3396.6</v>
      </c>
    </row>
    <row r="96" spans="1:9" ht="112.5">
      <c r="A96" s="17">
        <f t="shared" si="14"/>
        <v>88</v>
      </c>
      <c r="B96" s="18" t="s">
        <v>364</v>
      </c>
      <c r="C96" s="19" t="s">
        <v>36</v>
      </c>
      <c r="D96" s="12" t="s">
        <v>56</v>
      </c>
      <c r="E96" s="12" t="s">
        <v>69</v>
      </c>
      <c r="F96" s="12"/>
      <c r="G96" s="20">
        <f>G97+G99+G101</f>
        <v>4528.8</v>
      </c>
      <c r="H96" s="20">
        <f>H97+H99+H101</f>
        <v>3509.7999999999997</v>
      </c>
      <c r="I96" s="20">
        <f>I97+I99+I101</f>
        <v>3396.6</v>
      </c>
    </row>
    <row r="97" spans="1:9" ht="56.25">
      <c r="A97" s="17">
        <f t="shared" si="14"/>
        <v>89</v>
      </c>
      <c r="B97" s="18" t="s">
        <v>19</v>
      </c>
      <c r="C97" s="19" t="s">
        <v>36</v>
      </c>
      <c r="D97" s="12" t="s">
        <v>56</v>
      </c>
      <c r="E97" s="12" t="s">
        <v>69</v>
      </c>
      <c r="F97" s="12" t="s">
        <v>20</v>
      </c>
      <c r="G97" s="20">
        <f>G98</f>
        <v>4123.2</v>
      </c>
      <c r="H97" s="20">
        <f>H98</f>
        <v>3195.5</v>
      </c>
      <c r="I97" s="20">
        <f>I98</f>
        <v>3092.4</v>
      </c>
    </row>
    <row r="98" spans="1:9">
      <c r="A98" s="17">
        <f t="shared" si="14"/>
        <v>90</v>
      </c>
      <c r="B98" s="18" t="s">
        <v>67</v>
      </c>
      <c r="C98" s="19" t="s">
        <v>36</v>
      </c>
      <c r="D98" s="12" t="s">
        <v>56</v>
      </c>
      <c r="E98" s="12" t="s">
        <v>69</v>
      </c>
      <c r="F98" s="12" t="s">
        <v>68</v>
      </c>
      <c r="G98" s="21">
        <v>4123.2</v>
      </c>
      <c r="H98" s="21">
        <v>3195.5</v>
      </c>
      <c r="I98" s="21">
        <v>3092.4</v>
      </c>
    </row>
    <row r="99" spans="1:9">
      <c r="A99" s="17">
        <f t="shared" si="14"/>
        <v>91</v>
      </c>
      <c r="B99" s="18" t="s">
        <v>25</v>
      </c>
      <c r="C99" s="19" t="s">
        <v>36</v>
      </c>
      <c r="D99" s="12" t="s">
        <v>56</v>
      </c>
      <c r="E99" s="12" t="s">
        <v>69</v>
      </c>
      <c r="F99" s="12" t="s">
        <v>26</v>
      </c>
      <c r="G99" s="20">
        <f>G100</f>
        <v>404.6</v>
      </c>
      <c r="H99" s="20">
        <f>H100</f>
        <v>313.60000000000002</v>
      </c>
      <c r="I99" s="20">
        <f>I100</f>
        <v>303.5</v>
      </c>
    </row>
    <row r="100" spans="1:9" ht="37.5">
      <c r="A100" s="17">
        <f t="shared" si="14"/>
        <v>92</v>
      </c>
      <c r="B100" s="18" t="s">
        <v>27</v>
      </c>
      <c r="C100" s="19" t="s">
        <v>36</v>
      </c>
      <c r="D100" s="12" t="s">
        <v>56</v>
      </c>
      <c r="E100" s="12" t="s">
        <v>69</v>
      </c>
      <c r="F100" s="12" t="s">
        <v>28</v>
      </c>
      <c r="G100" s="21">
        <v>404.6</v>
      </c>
      <c r="H100" s="21">
        <v>313.60000000000002</v>
      </c>
      <c r="I100" s="21">
        <v>303.5</v>
      </c>
    </row>
    <row r="101" spans="1:9">
      <c r="A101" s="17">
        <f t="shared" si="14"/>
        <v>93</v>
      </c>
      <c r="B101" s="18" t="s">
        <v>29</v>
      </c>
      <c r="C101" s="19" t="s">
        <v>36</v>
      </c>
      <c r="D101" s="12" t="s">
        <v>56</v>
      </c>
      <c r="E101" s="12" t="s">
        <v>69</v>
      </c>
      <c r="F101" s="12" t="s">
        <v>30</v>
      </c>
      <c r="G101" s="20">
        <f>G102</f>
        <v>1</v>
      </c>
      <c r="H101" s="20">
        <f>H102</f>
        <v>0.7</v>
      </c>
      <c r="I101" s="20">
        <f>I102</f>
        <v>0.7</v>
      </c>
    </row>
    <row r="102" spans="1:9">
      <c r="A102" s="17">
        <f t="shared" si="14"/>
        <v>94</v>
      </c>
      <c r="B102" s="18" t="s">
        <v>31</v>
      </c>
      <c r="C102" s="19" t="s">
        <v>36</v>
      </c>
      <c r="D102" s="12" t="s">
        <v>56</v>
      </c>
      <c r="E102" s="12" t="s">
        <v>69</v>
      </c>
      <c r="F102" s="12" t="s">
        <v>32</v>
      </c>
      <c r="G102" s="21">
        <v>1</v>
      </c>
      <c r="H102" s="21">
        <v>0.7</v>
      </c>
      <c r="I102" s="21">
        <v>0.7</v>
      </c>
    </row>
    <row r="103" spans="1:9" ht="37.5">
      <c r="A103" s="17">
        <f t="shared" si="14"/>
        <v>95</v>
      </c>
      <c r="B103" s="18" t="s">
        <v>442</v>
      </c>
      <c r="C103" s="19" t="s">
        <v>36</v>
      </c>
      <c r="D103" s="12" t="s">
        <v>56</v>
      </c>
      <c r="E103" s="12" t="s">
        <v>246</v>
      </c>
      <c r="F103" s="12"/>
      <c r="G103" s="20">
        <f t="shared" ref="G103:I103" si="24">G104</f>
        <v>3860.7</v>
      </c>
      <c r="H103" s="20">
        <f t="shared" si="24"/>
        <v>3036</v>
      </c>
      <c r="I103" s="20">
        <f t="shared" si="24"/>
        <v>2944.4</v>
      </c>
    </row>
    <row r="104" spans="1:9">
      <c r="A104" s="17">
        <f t="shared" si="14"/>
        <v>96</v>
      </c>
      <c r="B104" s="18" t="s">
        <v>61</v>
      </c>
      <c r="C104" s="19" t="s">
        <v>36</v>
      </c>
      <c r="D104" s="12" t="s">
        <v>56</v>
      </c>
      <c r="E104" s="12" t="s">
        <v>247</v>
      </c>
      <c r="F104" s="12"/>
      <c r="G104" s="20">
        <f>G105+G110</f>
        <v>3860.7</v>
      </c>
      <c r="H104" s="20">
        <f t="shared" ref="H104:I104" si="25">H105+H110</f>
        <v>3036</v>
      </c>
      <c r="I104" s="20">
        <f t="shared" si="25"/>
        <v>2944.4</v>
      </c>
    </row>
    <row r="105" spans="1:9" ht="75">
      <c r="A105" s="17">
        <f t="shared" si="14"/>
        <v>97</v>
      </c>
      <c r="B105" s="18" t="s">
        <v>443</v>
      </c>
      <c r="C105" s="19" t="s">
        <v>36</v>
      </c>
      <c r="D105" s="12" t="s">
        <v>56</v>
      </c>
      <c r="E105" s="12" t="s">
        <v>248</v>
      </c>
      <c r="F105" s="12"/>
      <c r="G105" s="20">
        <f>G106+G109</f>
        <v>196.1</v>
      </c>
      <c r="H105" s="20">
        <f>H106+H109</f>
        <v>196.1</v>
      </c>
      <c r="I105" s="20">
        <f>I106+I109</f>
        <v>196.1</v>
      </c>
    </row>
    <row r="106" spans="1:9" ht="56.25">
      <c r="A106" s="17">
        <f t="shared" si="14"/>
        <v>98</v>
      </c>
      <c r="B106" s="18" t="s">
        <v>19</v>
      </c>
      <c r="C106" s="19" t="s">
        <v>36</v>
      </c>
      <c r="D106" s="12" t="s">
        <v>56</v>
      </c>
      <c r="E106" s="12" t="s">
        <v>248</v>
      </c>
      <c r="F106" s="12" t="s">
        <v>20</v>
      </c>
      <c r="G106" s="54">
        <f>G107</f>
        <v>168</v>
      </c>
      <c r="H106" s="54">
        <f>H107</f>
        <v>168</v>
      </c>
      <c r="I106" s="54">
        <f>I107</f>
        <v>168</v>
      </c>
    </row>
    <row r="107" spans="1:9">
      <c r="A107" s="17">
        <f t="shared" si="14"/>
        <v>99</v>
      </c>
      <c r="B107" s="18" t="s">
        <v>67</v>
      </c>
      <c r="C107" s="19" t="s">
        <v>36</v>
      </c>
      <c r="D107" s="12" t="s">
        <v>56</v>
      </c>
      <c r="E107" s="12" t="s">
        <v>248</v>
      </c>
      <c r="F107" s="12" t="s">
        <v>68</v>
      </c>
      <c r="G107" s="55">
        <v>168</v>
      </c>
      <c r="H107" s="55">
        <v>168</v>
      </c>
      <c r="I107" s="55">
        <v>168</v>
      </c>
    </row>
    <row r="108" spans="1:9">
      <c r="A108" s="17">
        <f t="shared" si="14"/>
        <v>100</v>
      </c>
      <c r="B108" s="18" t="s">
        <v>25</v>
      </c>
      <c r="C108" s="19" t="s">
        <v>36</v>
      </c>
      <c r="D108" s="12" t="s">
        <v>56</v>
      </c>
      <c r="E108" s="12" t="s">
        <v>248</v>
      </c>
      <c r="F108" s="12" t="s">
        <v>26</v>
      </c>
      <c r="G108" s="54">
        <f>G109</f>
        <v>28.1</v>
      </c>
      <c r="H108" s="54">
        <f>H109</f>
        <v>28.1</v>
      </c>
      <c r="I108" s="54">
        <f>I109</f>
        <v>28.1</v>
      </c>
    </row>
    <row r="109" spans="1:9" ht="37.5">
      <c r="A109" s="17">
        <f t="shared" si="14"/>
        <v>101</v>
      </c>
      <c r="B109" s="18" t="s">
        <v>27</v>
      </c>
      <c r="C109" s="19" t="s">
        <v>36</v>
      </c>
      <c r="D109" s="12" t="s">
        <v>56</v>
      </c>
      <c r="E109" s="12" t="s">
        <v>248</v>
      </c>
      <c r="F109" s="12" t="s">
        <v>28</v>
      </c>
      <c r="G109" s="55">
        <v>28.1</v>
      </c>
      <c r="H109" s="55">
        <v>28.1</v>
      </c>
      <c r="I109" s="55">
        <v>28.1</v>
      </c>
    </row>
    <row r="110" spans="1:9" ht="56.25">
      <c r="A110" s="17">
        <f t="shared" si="14"/>
        <v>102</v>
      </c>
      <c r="B110" s="18" t="s">
        <v>444</v>
      </c>
      <c r="C110" s="19" t="s">
        <v>36</v>
      </c>
      <c r="D110" s="12" t="s">
        <v>56</v>
      </c>
      <c r="E110" s="12" t="s">
        <v>249</v>
      </c>
      <c r="F110" s="12"/>
      <c r="G110" s="20">
        <f>G111+G113+G115</f>
        <v>3664.6</v>
      </c>
      <c r="H110" s="20">
        <f t="shared" ref="H110:I110" si="26">H111+H113+H115</f>
        <v>2839.9</v>
      </c>
      <c r="I110" s="20">
        <f t="shared" si="26"/>
        <v>2748.3</v>
      </c>
    </row>
    <row r="111" spans="1:9" ht="56.25">
      <c r="A111" s="17">
        <f t="shared" si="14"/>
        <v>103</v>
      </c>
      <c r="B111" s="18" t="s">
        <v>19</v>
      </c>
      <c r="C111" s="19" t="s">
        <v>36</v>
      </c>
      <c r="D111" s="12" t="s">
        <v>56</v>
      </c>
      <c r="E111" s="12" t="s">
        <v>249</v>
      </c>
      <c r="F111" s="12" t="s">
        <v>20</v>
      </c>
      <c r="G111" s="20">
        <f>G112</f>
        <v>3002</v>
      </c>
      <c r="H111" s="20">
        <f>H112</f>
        <v>2326.5</v>
      </c>
      <c r="I111" s="20">
        <f>I112</f>
        <v>2251.4</v>
      </c>
    </row>
    <row r="112" spans="1:9">
      <c r="A112" s="17">
        <f t="shared" si="14"/>
        <v>104</v>
      </c>
      <c r="B112" s="18" t="s">
        <v>67</v>
      </c>
      <c r="C112" s="19" t="s">
        <v>36</v>
      </c>
      <c r="D112" s="12" t="s">
        <v>56</v>
      </c>
      <c r="E112" s="12" t="s">
        <v>249</v>
      </c>
      <c r="F112" s="12" t="s">
        <v>68</v>
      </c>
      <c r="G112" s="21">
        <v>3002</v>
      </c>
      <c r="H112" s="21">
        <v>2326.5</v>
      </c>
      <c r="I112" s="21">
        <v>2251.4</v>
      </c>
    </row>
    <row r="113" spans="1:9">
      <c r="A113" s="17">
        <f t="shared" si="14"/>
        <v>105</v>
      </c>
      <c r="B113" s="18" t="s">
        <v>25</v>
      </c>
      <c r="C113" s="19" t="s">
        <v>36</v>
      </c>
      <c r="D113" s="12" t="s">
        <v>56</v>
      </c>
      <c r="E113" s="12" t="s">
        <v>249</v>
      </c>
      <c r="F113" s="12" t="s">
        <v>26</v>
      </c>
      <c r="G113" s="20">
        <f>G114</f>
        <v>662.5</v>
      </c>
      <c r="H113" s="20">
        <f>H114</f>
        <v>513.4</v>
      </c>
      <c r="I113" s="20">
        <f>I114</f>
        <v>496.9</v>
      </c>
    </row>
    <row r="114" spans="1:9" ht="37.5">
      <c r="A114" s="17">
        <f t="shared" si="14"/>
        <v>106</v>
      </c>
      <c r="B114" s="18" t="s">
        <v>27</v>
      </c>
      <c r="C114" s="19" t="s">
        <v>36</v>
      </c>
      <c r="D114" s="12" t="s">
        <v>56</v>
      </c>
      <c r="E114" s="12" t="s">
        <v>249</v>
      </c>
      <c r="F114" s="12" t="s">
        <v>28</v>
      </c>
      <c r="G114" s="21">
        <v>662.5</v>
      </c>
      <c r="H114" s="21">
        <v>513.4</v>
      </c>
      <c r="I114" s="21">
        <v>496.9</v>
      </c>
    </row>
    <row r="115" spans="1:9">
      <c r="A115" s="17">
        <f t="shared" si="14"/>
        <v>107</v>
      </c>
      <c r="B115" s="18" t="s">
        <v>29</v>
      </c>
      <c r="C115" s="19" t="s">
        <v>36</v>
      </c>
      <c r="D115" s="12" t="s">
        <v>56</v>
      </c>
      <c r="E115" s="12" t="s">
        <v>249</v>
      </c>
      <c r="F115" s="12" t="s">
        <v>30</v>
      </c>
      <c r="G115" s="20">
        <f>G116</f>
        <v>0.1</v>
      </c>
      <c r="H115" s="20">
        <f>H116</f>
        <v>0</v>
      </c>
      <c r="I115" s="20">
        <f>I116</f>
        <v>0</v>
      </c>
    </row>
    <row r="116" spans="1:9">
      <c r="A116" s="17">
        <f t="shared" si="14"/>
        <v>108</v>
      </c>
      <c r="B116" s="18" t="s">
        <v>31</v>
      </c>
      <c r="C116" s="19" t="s">
        <v>36</v>
      </c>
      <c r="D116" s="12" t="s">
        <v>56</v>
      </c>
      <c r="E116" s="12" t="s">
        <v>249</v>
      </c>
      <c r="F116" s="12" t="s">
        <v>32</v>
      </c>
      <c r="G116" s="21">
        <v>0.1</v>
      </c>
      <c r="H116" s="21">
        <v>0</v>
      </c>
      <c r="I116" s="21">
        <v>0</v>
      </c>
    </row>
    <row r="117" spans="1:9" ht="37.5">
      <c r="A117" s="17">
        <f t="shared" si="14"/>
        <v>109</v>
      </c>
      <c r="B117" s="18" t="s">
        <v>473</v>
      </c>
      <c r="C117" s="19" t="s">
        <v>36</v>
      </c>
      <c r="D117" s="12" t="s">
        <v>56</v>
      </c>
      <c r="E117" s="12" t="s">
        <v>276</v>
      </c>
      <c r="F117" s="12"/>
      <c r="G117" s="20">
        <f t="shared" ref="G117:I120" si="27">G118</f>
        <v>7.2</v>
      </c>
      <c r="H117" s="20">
        <f t="shared" si="27"/>
        <v>5.7</v>
      </c>
      <c r="I117" s="20">
        <f t="shared" si="27"/>
        <v>5.7</v>
      </c>
    </row>
    <row r="118" spans="1:9">
      <c r="A118" s="17">
        <f t="shared" si="14"/>
        <v>110</v>
      </c>
      <c r="B118" s="18" t="s">
        <v>61</v>
      </c>
      <c r="C118" s="19" t="s">
        <v>36</v>
      </c>
      <c r="D118" s="12" t="s">
        <v>56</v>
      </c>
      <c r="E118" s="12" t="s">
        <v>277</v>
      </c>
      <c r="F118" s="12"/>
      <c r="G118" s="20">
        <f>G119</f>
        <v>7.2</v>
      </c>
      <c r="H118" s="20">
        <f t="shared" si="27"/>
        <v>5.7</v>
      </c>
      <c r="I118" s="20">
        <f t="shared" si="27"/>
        <v>5.7</v>
      </c>
    </row>
    <row r="119" spans="1:9" ht="75">
      <c r="A119" s="17">
        <f t="shared" si="14"/>
        <v>111</v>
      </c>
      <c r="B119" s="18" t="s">
        <v>474</v>
      </c>
      <c r="C119" s="19" t="s">
        <v>36</v>
      </c>
      <c r="D119" s="12" t="s">
        <v>56</v>
      </c>
      <c r="E119" s="12" t="s">
        <v>278</v>
      </c>
      <c r="F119" s="12"/>
      <c r="G119" s="20">
        <f t="shared" si="27"/>
        <v>7.2</v>
      </c>
      <c r="H119" s="20">
        <f t="shared" si="27"/>
        <v>5.7</v>
      </c>
      <c r="I119" s="20">
        <f t="shared" si="27"/>
        <v>5.7</v>
      </c>
    </row>
    <row r="120" spans="1:9">
      <c r="A120" s="17">
        <f t="shared" si="14"/>
        <v>112</v>
      </c>
      <c r="B120" s="18" t="s">
        <v>25</v>
      </c>
      <c r="C120" s="19" t="s">
        <v>36</v>
      </c>
      <c r="D120" s="12" t="s">
        <v>56</v>
      </c>
      <c r="E120" s="12" t="s">
        <v>278</v>
      </c>
      <c r="F120" s="12" t="s">
        <v>26</v>
      </c>
      <c r="G120" s="20">
        <f t="shared" si="27"/>
        <v>7.2</v>
      </c>
      <c r="H120" s="20">
        <f t="shared" si="27"/>
        <v>5.7</v>
      </c>
      <c r="I120" s="20">
        <f t="shared" si="27"/>
        <v>5.7</v>
      </c>
    </row>
    <row r="121" spans="1:9" ht="37.5">
      <c r="A121" s="17">
        <f t="shared" si="14"/>
        <v>113</v>
      </c>
      <c r="B121" s="18" t="s">
        <v>27</v>
      </c>
      <c r="C121" s="19" t="s">
        <v>36</v>
      </c>
      <c r="D121" s="12" t="s">
        <v>56</v>
      </c>
      <c r="E121" s="12" t="s">
        <v>278</v>
      </c>
      <c r="F121" s="12" t="s">
        <v>28</v>
      </c>
      <c r="G121" s="21">
        <v>7.2</v>
      </c>
      <c r="H121" s="21">
        <v>5.7</v>
      </c>
      <c r="I121" s="21">
        <v>5.7</v>
      </c>
    </row>
    <row r="122" spans="1:9" ht="37.5">
      <c r="A122" s="17">
        <f t="shared" si="14"/>
        <v>114</v>
      </c>
      <c r="B122" s="18" t="s">
        <v>523</v>
      </c>
      <c r="C122" s="19" t="s">
        <v>36</v>
      </c>
      <c r="D122" s="12" t="s">
        <v>56</v>
      </c>
      <c r="E122" s="12" t="s">
        <v>285</v>
      </c>
      <c r="F122" s="12"/>
      <c r="G122" s="20">
        <f>G123</f>
        <v>15</v>
      </c>
      <c r="H122" s="20">
        <f>H123</f>
        <v>15</v>
      </c>
      <c r="I122" s="20">
        <f>I123</f>
        <v>15</v>
      </c>
    </row>
    <row r="123" spans="1:9">
      <c r="A123" s="17">
        <f t="shared" si="14"/>
        <v>115</v>
      </c>
      <c r="B123" s="18" t="s">
        <v>291</v>
      </c>
      <c r="C123" s="19" t="s">
        <v>36</v>
      </c>
      <c r="D123" s="12" t="s">
        <v>56</v>
      </c>
      <c r="E123" s="12" t="s">
        <v>288</v>
      </c>
      <c r="F123" s="12"/>
      <c r="G123" s="20">
        <f>G124+G127</f>
        <v>15</v>
      </c>
      <c r="H123" s="20">
        <f>H124+H127</f>
        <v>15</v>
      </c>
      <c r="I123" s="20">
        <f>I124+I127</f>
        <v>15</v>
      </c>
    </row>
    <row r="124" spans="1:9" ht="112.5">
      <c r="A124" s="17">
        <f t="shared" si="14"/>
        <v>116</v>
      </c>
      <c r="B124" s="18" t="s">
        <v>536</v>
      </c>
      <c r="C124" s="19" t="s">
        <v>36</v>
      </c>
      <c r="D124" s="12" t="s">
        <v>56</v>
      </c>
      <c r="E124" s="12" t="s">
        <v>289</v>
      </c>
      <c r="F124" s="12"/>
      <c r="G124" s="20">
        <f t="shared" ref="G124:I125" si="28">G125</f>
        <v>10</v>
      </c>
      <c r="H124" s="20">
        <f t="shared" si="28"/>
        <v>10</v>
      </c>
      <c r="I124" s="20">
        <f t="shared" si="28"/>
        <v>10</v>
      </c>
    </row>
    <row r="125" spans="1:9">
      <c r="A125" s="17">
        <f t="shared" si="14"/>
        <v>117</v>
      </c>
      <c r="B125" s="18" t="s">
        <v>25</v>
      </c>
      <c r="C125" s="19" t="s">
        <v>36</v>
      </c>
      <c r="D125" s="12" t="s">
        <v>56</v>
      </c>
      <c r="E125" s="12" t="s">
        <v>289</v>
      </c>
      <c r="F125" s="12" t="s">
        <v>26</v>
      </c>
      <c r="G125" s="20">
        <f t="shared" si="28"/>
        <v>10</v>
      </c>
      <c r="H125" s="20">
        <f t="shared" si="28"/>
        <v>10</v>
      </c>
      <c r="I125" s="20">
        <f t="shared" si="28"/>
        <v>10</v>
      </c>
    </row>
    <row r="126" spans="1:9" ht="37.5">
      <c r="A126" s="17">
        <f t="shared" si="14"/>
        <v>118</v>
      </c>
      <c r="B126" s="18" t="s">
        <v>27</v>
      </c>
      <c r="C126" s="19" t="s">
        <v>36</v>
      </c>
      <c r="D126" s="12" t="s">
        <v>56</v>
      </c>
      <c r="E126" s="12" t="s">
        <v>289</v>
      </c>
      <c r="F126" s="12" t="s">
        <v>28</v>
      </c>
      <c r="G126" s="21">
        <v>10</v>
      </c>
      <c r="H126" s="21">
        <v>10</v>
      </c>
      <c r="I126" s="21">
        <v>10</v>
      </c>
    </row>
    <row r="127" spans="1:9" ht="112.5">
      <c r="A127" s="17">
        <f t="shared" si="14"/>
        <v>119</v>
      </c>
      <c r="B127" s="18" t="s">
        <v>537</v>
      </c>
      <c r="C127" s="19" t="s">
        <v>36</v>
      </c>
      <c r="D127" s="12" t="s">
        <v>56</v>
      </c>
      <c r="E127" s="12" t="s">
        <v>290</v>
      </c>
      <c r="F127" s="12"/>
      <c r="G127" s="20">
        <f t="shared" ref="G127:I128" si="29">G128</f>
        <v>5</v>
      </c>
      <c r="H127" s="20">
        <f t="shared" si="29"/>
        <v>5</v>
      </c>
      <c r="I127" s="20">
        <f t="shared" si="29"/>
        <v>5</v>
      </c>
    </row>
    <row r="128" spans="1:9">
      <c r="A128" s="17">
        <f t="shared" si="14"/>
        <v>120</v>
      </c>
      <c r="B128" s="18" t="s">
        <v>25</v>
      </c>
      <c r="C128" s="19" t="s">
        <v>36</v>
      </c>
      <c r="D128" s="12" t="s">
        <v>56</v>
      </c>
      <c r="E128" s="12" t="s">
        <v>290</v>
      </c>
      <c r="F128" s="12" t="s">
        <v>26</v>
      </c>
      <c r="G128" s="20">
        <f t="shared" si="29"/>
        <v>5</v>
      </c>
      <c r="H128" s="20">
        <f t="shared" si="29"/>
        <v>5</v>
      </c>
      <c r="I128" s="20">
        <f t="shared" si="29"/>
        <v>5</v>
      </c>
    </row>
    <row r="129" spans="1:9" ht="37.5">
      <c r="A129" s="17">
        <f t="shared" si="14"/>
        <v>121</v>
      </c>
      <c r="B129" s="18" t="s">
        <v>27</v>
      </c>
      <c r="C129" s="19" t="s">
        <v>36</v>
      </c>
      <c r="D129" s="12" t="s">
        <v>56</v>
      </c>
      <c r="E129" s="12" t="s">
        <v>290</v>
      </c>
      <c r="F129" s="12" t="s">
        <v>28</v>
      </c>
      <c r="G129" s="21">
        <v>5</v>
      </c>
      <c r="H129" s="21">
        <v>5</v>
      </c>
      <c r="I129" s="21">
        <v>5</v>
      </c>
    </row>
    <row r="130" spans="1:9">
      <c r="A130" s="17">
        <f t="shared" si="14"/>
        <v>122</v>
      </c>
      <c r="B130" s="18" t="s">
        <v>232</v>
      </c>
      <c r="C130" s="19" t="s">
        <v>36</v>
      </c>
      <c r="D130" s="12" t="s">
        <v>233</v>
      </c>
      <c r="E130" s="12"/>
      <c r="F130" s="12"/>
      <c r="G130" s="20">
        <f t="shared" ref="G130:I137" si="30">G131</f>
        <v>3372</v>
      </c>
      <c r="H130" s="20">
        <f t="shared" si="30"/>
        <v>3499.2</v>
      </c>
      <c r="I130" s="20">
        <f t="shared" si="30"/>
        <v>0</v>
      </c>
    </row>
    <row r="131" spans="1:9">
      <c r="A131" s="17">
        <f t="shared" si="14"/>
        <v>123</v>
      </c>
      <c r="B131" s="18" t="s">
        <v>234</v>
      </c>
      <c r="C131" s="19" t="s">
        <v>36</v>
      </c>
      <c r="D131" s="12" t="s">
        <v>235</v>
      </c>
      <c r="E131" s="12"/>
      <c r="F131" s="12"/>
      <c r="G131" s="20">
        <f t="shared" si="30"/>
        <v>3372</v>
      </c>
      <c r="H131" s="20">
        <f t="shared" si="30"/>
        <v>3499.2</v>
      </c>
      <c r="I131" s="20">
        <f t="shared" si="30"/>
        <v>0</v>
      </c>
    </row>
    <row r="132" spans="1:9">
      <c r="A132" s="17">
        <f t="shared" si="14"/>
        <v>124</v>
      </c>
      <c r="B132" s="18" t="s">
        <v>345</v>
      </c>
      <c r="C132" s="19" t="s">
        <v>36</v>
      </c>
      <c r="D132" s="12" t="s">
        <v>235</v>
      </c>
      <c r="E132" s="12" t="s">
        <v>38</v>
      </c>
      <c r="F132" s="12"/>
      <c r="G132" s="20">
        <f t="shared" si="30"/>
        <v>3372</v>
      </c>
      <c r="H132" s="20">
        <f t="shared" si="30"/>
        <v>3499.2</v>
      </c>
      <c r="I132" s="20">
        <f t="shared" si="30"/>
        <v>0</v>
      </c>
    </row>
    <row r="133" spans="1:9">
      <c r="A133" s="17">
        <f t="shared" si="14"/>
        <v>125</v>
      </c>
      <c r="B133" s="18" t="s">
        <v>540</v>
      </c>
      <c r="C133" s="19" t="s">
        <v>36</v>
      </c>
      <c r="D133" s="12" t="s">
        <v>235</v>
      </c>
      <c r="E133" s="12" t="s">
        <v>39</v>
      </c>
      <c r="F133" s="12"/>
      <c r="G133" s="20">
        <f t="shared" si="30"/>
        <v>3372</v>
      </c>
      <c r="H133" s="20">
        <f t="shared" si="30"/>
        <v>3499.2</v>
      </c>
      <c r="I133" s="20">
        <f t="shared" si="30"/>
        <v>0</v>
      </c>
    </row>
    <row r="134" spans="1:9" ht="75">
      <c r="A134" s="17">
        <f t="shared" si="14"/>
        <v>126</v>
      </c>
      <c r="B134" s="18" t="s">
        <v>539</v>
      </c>
      <c r="C134" s="19" t="s">
        <v>36</v>
      </c>
      <c r="D134" s="12" t="s">
        <v>235</v>
      </c>
      <c r="E134" s="12" t="s">
        <v>538</v>
      </c>
      <c r="F134" s="12"/>
      <c r="G134" s="20">
        <f>G135+G137</f>
        <v>3372</v>
      </c>
      <c r="H134" s="20">
        <f t="shared" ref="H134:I134" si="31">H135+H137</f>
        <v>3499.2</v>
      </c>
      <c r="I134" s="20">
        <f t="shared" si="31"/>
        <v>0</v>
      </c>
    </row>
    <row r="135" spans="1:9" ht="56.25">
      <c r="A135" s="17">
        <f t="shared" si="14"/>
        <v>127</v>
      </c>
      <c r="B135" s="18" t="s">
        <v>19</v>
      </c>
      <c r="C135" s="19" t="s">
        <v>36</v>
      </c>
      <c r="D135" s="12" t="s">
        <v>235</v>
      </c>
      <c r="E135" s="12" t="s">
        <v>538</v>
      </c>
      <c r="F135" s="12" t="s">
        <v>20</v>
      </c>
      <c r="G135" s="20">
        <f t="shared" si="30"/>
        <v>2496.9</v>
      </c>
      <c r="H135" s="20">
        <f t="shared" si="30"/>
        <v>2541.1</v>
      </c>
      <c r="I135" s="20">
        <f t="shared" si="30"/>
        <v>0</v>
      </c>
    </row>
    <row r="136" spans="1:9">
      <c r="A136" s="17">
        <f t="shared" si="14"/>
        <v>128</v>
      </c>
      <c r="B136" s="18" t="s">
        <v>21</v>
      </c>
      <c r="C136" s="19" t="s">
        <v>36</v>
      </c>
      <c r="D136" s="12" t="s">
        <v>235</v>
      </c>
      <c r="E136" s="12" t="s">
        <v>538</v>
      </c>
      <c r="F136" s="12" t="s">
        <v>22</v>
      </c>
      <c r="G136" s="21">
        <v>2496.9</v>
      </c>
      <c r="H136" s="21">
        <v>2541.1</v>
      </c>
      <c r="I136" s="21">
        <v>0</v>
      </c>
    </row>
    <row r="137" spans="1:9">
      <c r="A137" s="17">
        <f t="shared" si="14"/>
        <v>129</v>
      </c>
      <c r="B137" s="18" t="s">
        <v>25</v>
      </c>
      <c r="C137" s="19" t="s">
        <v>36</v>
      </c>
      <c r="D137" s="12" t="s">
        <v>235</v>
      </c>
      <c r="E137" s="12" t="s">
        <v>538</v>
      </c>
      <c r="F137" s="12" t="s">
        <v>26</v>
      </c>
      <c r="G137" s="20">
        <f t="shared" si="30"/>
        <v>875.1</v>
      </c>
      <c r="H137" s="20">
        <f t="shared" si="30"/>
        <v>958.1</v>
      </c>
      <c r="I137" s="20">
        <f t="shared" si="30"/>
        <v>0</v>
      </c>
    </row>
    <row r="138" spans="1:9" ht="37.5">
      <c r="A138" s="17">
        <f t="shared" ref="A138:A201" si="32">A137+1</f>
        <v>130</v>
      </c>
      <c r="B138" s="18" t="s">
        <v>27</v>
      </c>
      <c r="C138" s="19" t="s">
        <v>36</v>
      </c>
      <c r="D138" s="12" t="s">
        <v>235</v>
      </c>
      <c r="E138" s="12" t="s">
        <v>538</v>
      </c>
      <c r="F138" s="12" t="s">
        <v>28</v>
      </c>
      <c r="G138" s="21">
        <v>875.1</v>
      </c>
      <c r="H138" s="21">
        <v>958.1</v>
      </c>
      <c r="I138" s="21">
        <v>0</v>
      </c>
    </row>
    <row r="139" spans="1:9" ht="37.5">
      <c r="A139" s="17">
        <f t="shared" si="32"/>
        <v>131</v>
      </c>
      <c r="B139" s="18" t="s">
        <v>70</v>
      </c>
      <c r="C139" s="19" t="s">
        <v>36</v>
      </c>
      <c r="D139" s="12" t="s">
        <v>71</v>
      </c>
      <c r="E139" s="12"/>
      <c r="F139" s="12"/>
      <c r="G139" s="20">
        <f>G140+G150</f>
        <v>8625.5</v>
      </c>
      <c r="H139" s="20">
        <f t="shared" ref="H139:I139" si="33">H140+H150</f>
        <v>6715.2</v>
      </c>
      <c r="I139" s="20">
        <f t="shared" si="33"/>
        <v>6631.7</v>
      </c>
    </row>
    <row r="140" spans="1:9">
      <c r="A140" s="17">
        <f t="shared" si="32"/>
        <v>132</v>
      </c>
      <c r="B140" s="18" t="s">
        <v>279</v>
      </c>
      <c r="C140" s="19" t="s">
        <v>36</v>
      </c>
      <c r="D140" s="12" t="s">
        <v>72</v>
      </c>
      <c r="E140" s="12"/>
      <c r="F140" s="12"/>
      <c r="G140" s="20">
        <f t="shared" ref="G140:I142" si="34">G141</f>
        <v>7653</v>
      </c>
      <c r="H140" s="20">
        <f t="shared" si="34"/>
        <v>5931.0999999999995</v>
      </c>
      <c r="I140" s="20">
        <f t="shared" si="34"/>
        <v>5739.8</v>
      </c>
    </row>
    <row r="141" spans="1:9" ht="37.5">
      <c r="A141" s="17">
        <f t="shared" si="32"/>
        <v>133</v>
      </c>
      <c r="B141" s="18" t="s">
        <v>356</v>
      </c>
      <c r="C141" s="19" t="s">
        <v>36</v>
      </c>
      <c r="D141" s="12" t="s">
        <v>72</v>
      </c>
      <c r="E141" s="12" t="s">
        <v>57</v>
      </c>
      <c r="F141" s="12"/>
      <c r="G141" s="20">
        <f t="shared" si="34"/>
        <v>7653</v>
      </c>
      <c r="H141" s="20">
        <f t="shared" si="34"/>
        <v>5931.0999999999995</v>
      </c>
      <c r="I141" s="20">
        <f t="shared" si="34"/>
        <v>5739.8</v>
      </c>
    </row>
    <row r="142" spans="1:9" ht="37.5">
      <c r="A142" s="17">
        <f t="shared" si="32"/>
        <v>134</v>
      </c>
      <c r="B142" s="18" t="s">
        <v>365</v>
      </c>
      <c r="C142" s="19" t="s">
        <v>36</v>
      </c>
      <c r="D142" s="12" t="s">
        <v>72</v>
      </c>
      <c r="E142" s="12" t="s">
        <v>73</v>
      </c>
      <c r="F142" s="12"/>
      <c r="G142" s="20">
        <f>G143</f>
        <v>7653</v>
      </c>
      <c r="H142" s="20">
        <f t="shared" si="34"/>
        <v>5931.0999999999995</v>
      </c>
      <c r="I142" s="20">
        <f t="shared" si="34"/>
        <v>5739.8</v>
      </c>
    </row>
    <row r="143" spans="1:9" ht="75">
      <c r="A143" s="17">
        <f t="shared" si="32"/>
        <v>135</v>
      </c>
      <c r="B143" s="18" t="s">
        <v>366</v>
      </c>
      <c r="C143" s="19" t="s">
        <v>36</v>
      </c>
      <c r="D143" s="12" t="s">
        <v>72</v>
      </c>
      <c r="E143" s="12" t="s">
        <v>74</v>
      </c>
      <c r="F143" s="12"/>
      <c r="G143" s="20">
        <f>G144+G146+G148</f>
        <v>7653</v>
      </c>
      <c r="H143" s="20">
        <f t="shared" ref="H143:I143" si="35">H144+H146+H148</f>
        <v>5931.0999999999995</v>
      </c>
      <c r="I143" s="20">
        <f t="shared" si="35"/>
        <v>5739.8</v>
      </c>
    </row>
    <row r="144" spans="1:9" ht="56.25">
      <c r="A144" s="17">
        <f t="shared" si="32"/>
        <v>136</v>
      </c>
      <c r="B144" s="18" t="s">
        <v>19</v>
      </c>
      <c r="C144" s="19" t="s">
        <v>36</v>
      </c>
      <c r="D144" s="12" t="s">
        <v>72</v>
      </c>
      <c r="E144" s="12" t="s">
        <v>74</v>
      </c>
      <c r="F144" s="12" t="s">
        <v>20</v>
      </c>
      <c r="G144" s="20">
        <f>G145</f>
        <v>7403.7</v>
      </c>
      <c r="H144" s="20">
        <f>H145</f>
        <v>5737.9</v>
      </c>
      <c r="I144" s="20">
        <f>I145</f>
        <v>5552.8</v>
      </c>
    </row>
    <row r="145" spans="1:9">
      <c r="A145" s="17">
        <f t="shared" si="32"/>
        <v>137</v>
      </c>
      <c r="B145" s="18" t="s">
        <v>67</v>
      </c>
      <c r="C145" s="19" t="s">
        <v>36</v>
      </c>
      <c r="D145" s="12" t="s">
        <v>72</v>
      </c>
      <c r="E145" s="12" t="s">
        <v>74</v>
      </c>
      <c r="F145" s="12" t="s">
        <v>68</v>
      </c>
      <c r="G145" s="21">
        <v>7403.7</v>
      </c>
      <c r="H145" s="21">
        <v>5737.9</v>
      </c>
      <c r="I145" s="21">
        <v>5552.8</v>
      </c>
    </row>
    <row r="146" spans="1:9">
      <c r="A146" s="17">
        <f t="shared" si="32"/>
        <v>138</v>
      </c>
      <c r="B146" s="18" t="s">
        <v>25</v>
      </c>
      <c r="C146" s="19" t="s">
        <v>36</v>
      </c>
      <c r="D146" s="12" t="s">
        <v>72</v>
      </c>
      <c r="E146" s="12" t="s">
        <v>74</v>
      </c>
      <c r="F146" s="12" t="s">
        <v>26</v>
      </c>
      <c r="G146" s="20">
        <f>G147</f>
        <v>248.8</v>
      </c>
      <c r="H146" s="20">
        <f>H147</f>
        <v>192.8</v>
      </c>
      <c r="I146" s="20">
        <f>I147</f>
        <v>186.6</v>
      </c>
    </row>
    <row r="147" spans="1:9" ht="37.5">
      <c r="A147" s="17">
        <f t="shared" si="32"/>
        <v>139</v>
      </c>
      <c r="B147" s="18" t="s">
        <v>27</v>
      </c>
      <c r="C147" s="19" t="s">
        <v>36</v>
      </c>
      <c r="D147" s="12" t="s">
        <v>72</v>
      </c>
      <c r="E147" s="12" t="s">
        <v>74</v>
      </c>
      <c r="F147" s="12" t="s">
        <v>28</v>
      </c>
      <c r="G147" s="21">
        <v>248.8</v>
      </c>
      <c r="H147" s="21">
        <v>192.8</v>
      </c>
      <c r="I147" s="21">
        <v>186.6</v>
      </c>
    </row>
    <row r="148" spans="1:9">
      <c r="A148" s="17">
        <f t="shared" si="32"/>
        <v>140</v>
      </c>
      <c r="B148" s="18" t="s">
        <v>29</v>
      </c>
      <c r="C148" s="19" t="s">
        <v>36</v>
      </c>
      <c r="D148" s="12" t="s">
        <v>72</v>
      </c>
      <c r="E148" s="12" t="s">
        <v>74</v>
      </c>
      <c r="F148" s="12" t="s">
        <v>30</v>
      </c>
      <c r="G148" s="20">
        <f>G149</f>
        <v>0.5</v>
      </c>
      <c r="H148" s="20">
        <f t="shared" ref="H148:I148" si="36">H149</f>
        <v>0.4</v>
      </c>
      <c r="I148" s="20">
        <f t="shared" si="36"/>
        <v>0.4</v>
      </c>
    </row>
    <row r="149" spans="1:9">
      <c r="A149" s="17">
        <f t="shared" si="32"/>
        <v>141</v>
      </c>
      <c r="B149" s="18" t="s">
        <v>31</v>
      </c>
      <c r="C149" s="19" t="s">
        <v>36</v>
      </c>
      <c r="D149" s="12" t="s">
        <v>72</v>
      </c>
      <c r="E149" s="12" t="s">
        <v>74</v>
      </c>
      <c r="F149" s="12" t="s">
        <v>32</v>
      </c>
      <c r="G149" s="21">
        <v>0.5</v>
      </c>
      <c r="H149" s="21">
        <v>0.4</v>
      </c>
      <c r="I149" s="21">
        <v>0.4</v>
      </c>
    </row>
    <row r="150" spans="1:9" ht="37.5">
      <c r="A150" s="17">
        <f t="shared" si="32"/>
        <v>142</v>
      </c>
      <c r="B150" s="74" t="s">
        <v>515</v>
      </c>
      <c r="C150" s="19" t="s">
        <v>36</v>
      </c>
      <c r="D150" s="12" t="s">
        <v>513</v>
      </c>
      <c r="E150" s="12"/>
      <c r="F150" s="12"/>
      <c r="G150" s="20">
        <f>G151</f>
        <v>972.5</v>
      </c>
      <c r="H150" s="20">
        <f t="shared" ref="H150:I150" si="37">H151</f>
        <v>784.1</v>
      </c>
      <c r="I150" s="20">
        <f t="shared" si="37"/>
        <v>891.9</v>
      </c>
    </row>
    <row r="151" spans="1:9" ht="37.5">
      <c r="A151" s="17">
        <f t="shared" si="32"/>
        <v>143</v>
      </c>
      <c r="B151" s="18" t="s">
        <v>550</v>
      </c>
      <c r="C151" s="19" t="s">
        <v>36</v>
      </c>
      <c r="D151" s="12" t="s">
        <v>513</v>
      </c>
      <c r="E151" s="12" t="s">
        <v>514</v>
      </c>
      <c r="F151" s="12"/>
      <c r="G151" s="20">
        <f>G152+G155+G158</f>
        <v>972.5</v>
      </c>
      <c r="H151" s="20">
        <f t="shared" ref="H151:I151" si="38">H152+H155+H158</f>
        <v>784.1</v>
      </c>
      <c r="I151" s="20">
        <f t="shared" si="38"/>
        <v>891.9</v>
      </c>
    </row>
    <row r="152" spans="1:9" ht="75">
      <c r="A152" s="17">
        <f t="shared" si="32"/>
        <v>144</v>
      </c>
      <c r="B152" s="18" t="s">
        <v>551</v>
      </c>
      <c r="C152" s="19" t="s">
        <v>36</v>
      </c>
      <c r="D152" s="12" t="s">
        <v>513</v>
      </c>
      <c r="E152" s="12" t="s">
        <v>516</v>
      </c>
      <c r="F152" s="12"/>
      <c r="G152" s="20">
        <f t="shared" ref="G152:I159" si="39">G153</f>
        <v>463</v>
      </c>
      <c r="H152" s="20">
        <f t="shared" si="39"/>
        <v>347.6</v>
      </c>
      <c r="I152" s="20">
        <f t="shared" si="39"/>
        <v>463.5</v>
      </c>
    </row>
    <row r="153" spans="1:9">
      <c r="A153" s="17">
        <f t="shared" si="32"/>
        <v>145</v>
      </c>
      <c r="B153" s="18" t="s">
        <v>25</v>
      </c>
      <c r="C153" s="19" t="s">
        <v>36</v>
      </c>
      <c r="D153" s="12" t="s">
        <v>513</v>
      </c>
      <c r="E153" s="12" t="s">
        <v>516</v>
      </c>
      <c r="F153" s="12" t="s">
        <v>26</v>
      </c>
      <c r="G153" s="20">
        <f t="shared" si="39"/>
        <v>463</v>
      </c>
      <c r="H153" s="20">
        <f t="shared" si="39"/>
        <v>347.6</v>
      </c>
      <c r="I153" s="20">
        <f t="shared" si="39"/>
        <v>463.5</v>
      </c>
    </row>
    <row r="154" spans="1:9" ht="37.5">
      <c r="A154" s="17">
        <f t="shared" si="32"/>
        <v>146</v>
      </c>
      <c r="B154" s="18" t="s">
        <v>27</v>
      </c>
      <c r="C154" s="19" t="s">
        <v>36</v>
      </c>
      <c r="D154" s="12" t="s">
        <v>513</v>
      </c>
      <c r="E154" s="12" t="s">
        <v>516</v>
      </c>
      <c r="F154" s="12" t="s">
        <v>28</v>
      </c>
      <c r="G154" s="21">
        <v>463</v>
      </c>
      <c r="H154" s="21">
        <v>347.6</v>
      </c>
      <c r="I154" s="21">
        <v>463.5</v>
      </c>
    </row>
    <row r="155" spans="1:9" ht="75">
      <c r="A155" s="17">
        <f t="shared" si="32"/>
        <v>147</v>
      </c>
      <c r="B155" s="18" t="s">
        <v>552</v>
      </c>
      <c r="C155" s="19" t="s">
        <v>36</v>
      </c>
      <c r="D155" s="12" t="s">
        <v>513</v>
      </c>
      <c r="E155" s="12" t="s">
        <v>517</v>
      </c>
      <c r="F155" s="12"/>
      <c r="G155" s="20">
        <f t="shared" si="39"/>
        <v>324.5</v>
      </c>
      <c r="H155" s="20">
        <f t="shared" si="39"/>
        <v>251.5</v>
      </c>
      <c r="I155" s="20">
        <f t="shared" si="39"/>
        <v>243.4</v>
      </c>
    </row>
    <row r="156" spans="1:9">
      <c r="A156" s="17">
        <f t="shared" si="32"/>
        <v>148</v>
      </c>
      <c r="B156" s="18" t="s">
        <v>25</v>
      </c>
      <c r="C156" s="19" t="s">
        <v>36</v>
      </c>
      <c r="D156" s="12" t="s">
        <v>513</v>
      </c>
      <c r="E156" s="12" t="s">
        <v>517</v>
      </c>
      <c r="F156" s="12" t="s">
        <v>26</v>
      </c>
      <c r="G156" s="20">
        <f t="shared" si="39"/>
        <v>324.5</v>
      </c>
      <c r="H156" s="20">
        <f t="shared" si="39"/>
        <v>251.5</v>
      </c>
      <c r="I156" s="20">
        <f t="shared" si="39"/>
        <v>243.4</v>
      </c>
    </row>
    <row r="157" spans="1:9" ht="37.5">
      <c r="A157" s="17">
        <f t="shared" si="32"/>
        <v>149</v>
      </c>
      <c r="B157" s="18" t="s">
        <v>27</v>
      </c>
      <c r="C157" s="19" t="s">
        <v>36</v>
      </c>
      <c r="D157" s="12" t="s">
        <v>513</v>
      </c>
      <c r="E157" s="12" t="s">
        <v>517</v>
      </c>
      <c r="F157" s="12" t="s">
        <v>28</v>
      </c>
      <c r="G157" s="21">
        <v>324.5</v>
      </c>
      <c r="H157" s="21">
        <v>251.5</v>
      </c>
      <c r="I157" s="21">
        <v>243.4</v>
      </c>
    </row>
    <row r="158" spans="1:9" ht="75">
      <c r="A158" s="17">
        <f t="shared" si="32"/>
        <v>150</v>
      </c>
      <c r="B158" s="18" t="s">
        <v>551</v>
      </c>
      <c r="C158" s="19" t="s">
        <v>36</v>
      </c>
      <c r="D158" s="12" t="s">
        <v>513</v>
      </c>
      <c r="E158" s="12" t="s">
        <v>518</v>
      </c>
      <c r="F158" s="12"/>
      <c r="G158" s="20">
        <f t="shared" si="39"/>
        <v>185</v>
      </c>
      <c r="H158" s="20">
        <f t="shared" si="39"/>
        <v>185</v>
      </c>
      <c r="I158" s="20">
        <f t="shared" si="39"/>
        <v>185</v>
      </c>
    </row>
    <row r="159" spans="1:9">
      <c r="A159" s="17">
        <f t="shared" si="32"/>
        <v>151</v>
      </c>
      <c r="B159" s="18" t="s">
        <v>25</v>
      </c>
      <c r="C159" s="19" t="s">
        <v>36</v>
      </c>
      <c r="D159" s="12" t="s">
        <v>513</v>
      </c>
      <c r="E159" s="12" t="s">
        <v>518</v>
      </c>
      <c r="F159" s="12" t="s">
        <v>26</v>
      </c>
      <c r="G159" s="20">
        <f t="shared" si="39"/>
        <v>185</v>
      </c>
      <c r="H159" s="20">
        <f t="shared" si="39"/>
        <v>185</v>
      </c>
      <c r="I159" s="20">
        <f t="shared" si="39"/>
        <v>185</v>
      </c>
    </row>
    <row r="160" spans="1:9" ht="37.5">
      <c r="A160" s="17">
        <f t="shared" si="32"/>
        <v>152</v>
      </c>
      <c r="B160" s="18" t="s">
        <v>27</v>
      </c>
      <c r="C160" s="19" t="s">
        <v>36</v>
      </c>
      <c r="D160" s="12" t="s">
        <v>513</v>
      </c>
      <c r="E160" s="12" t="s">
        <v>518</v>
      </c>
      <c r="F160" s="12" t="s">
        <v>28</v>
      </c>
      <c r="G160" s="21">
        <v>185</v>
      </c>
      <c r="H160" s="21">
        <v>185</v>
      </c>
      <c r="I160" s="21">
        <v>185</v>
      </c>
    </row>
    <row r="161" spans="1:13">
      <c r="A161" s="17">
        <f t="shared" si="32"/>
        <v>153</v>
      </c>
      <c r="B161" s="18" t="s">
        <v>75</v>
      </c>
      <c r="C161" s="19" t="s">
        <v>36</v>
      </c>
      <c r="D161" s="12" t="s">
        <v>76</v>
      </c>
      <c r="E161" s="12"/>
      <c r="F161" s="12"/>
      <c r="G161" s="20">
        <f>G162+G175+G184+G190+G196+G218</f>
        <v>63834.2</v>
      </c>
      <c r="H161" s="20">
        <f t="shared" ref="H161:I161" si="40">H162+H175+H184+H190+H196+H218</f>
        <v>50662.6</v>
      </c>
      <c r="I161" s="20">
        <f t="shared" si="40"/>
        <v>49203.6</v>
      </c>
    </row>
    <row r="162" spans="1:13">
      <c r="A162" s="17">
        <f t="shared" si="32"/>
        <v>154</v>
      </c>
      <c r="B162" s="18" t="s">
        <v>77</v>
      </c>
      <c r="C162" s="19" t="s">
        <v>36</v>
      </c>
      <c r="D162" s="12" t="s">
        <v>78</v>
      </c>
      <c r="E162" s="12"/>
      <c r="F162" s="12"/>
      <c r="G162" s="20">
        <f t="shared" ref="G162:I163" si="41">G163</f>
        <v>4841.0999999999995</v>
      </c>
      <c r="H162" s="20">
        <f t="shared" si="41"/>
        <v>4841.4999999999991</v>
      </c>
      <c r="I162" s="20">
        <f t="shared" si="41"/>
        <v>4841.4999999999991</v>
      </c>
    </row>
    <row r="163" spans="1:13" ht="56.25">
      <c r="A163" s="17">
        <f t="shared" si="32"/>
        <v>155</v>
      </c>
      <c r="B163" s="18" t="s">
        <v>445</v>
      </c>
      <c r="C163" s="19" t="s">
        <v>36</v>
      </c>
      <c r="D163" s="12" t="s">
        <v>78</v>
      </c>
      <c r="E163" s="12" t="s">
        <v>79</v>
      </c>
      <c r="F163" s="12"/>
      <c r="G163" s="20">
        <f t="shared" si="41"/>
        <v>4841.0999999999995</v>
      </c>
      <c r="H163" s="20">
        <f t="shared" si="41"/>
        <v>4841.4999999999991</v>
      </c>
      <c r="I163" s="20">
        <f t="shared" si="41"/>
        <v>4841.4999999999991</v>
      </c>
    </row>
    <row r="164" spans="1:13">
      <c r="A164" s="17">
        <f t="shared" si="32"/>
        <v>156</v>
      </c>
      <c r="B164" s="18" t="s">
        <v>80</v>
      </c>
      <c r="C164" s="19" t="s">
        <v>36</v>
      </c>
      <c r="D164" s="12" t="s">
        <v>78</v>
      </c>
      <c r="E164" s="12" t="s">
        <v>81</v>
      </c>
      <c r="F164" s="12"/>
      <c r="G164" s="20">
        <f>G165+G170</f>
        <v>4841.0999999999995</v>
      </c>
      <c r="H164" s="20">
        <f>H165+H170</f>
        <v>4841.4999999999991</v>
      </c>
      <c r="I164" s="20">
        <f>I165+I170</f>
        <v>4841.4999999999991</v>
      </c>
    </row>
    <row r="165" spans="1:13" ht="112.5">
      <c r="A165" s="17">
        <f t="shared" si="32"/>
        <v>157</v>
      </c>
      <c r="B165" s="18" t="s">
        <v>446</v>
      </c>
      <c r="C165" s="19" t="s">
        <v>36</v>
      </c>
      <c r="D165" s="12" t="s">
        <v>78</v>
      </c>
      <c r="E165" s="12" t="s">
        <v>82</v>
      </c>
      <c r="F165" s="12"/>
      <c r="G165" s="20">
        <f>G166+G168</f>
        <v>4725.5999999999995</v>
      </c>
      <c r="H165" s="20">
        <f>H166+H168</f>
        <v>4725.5999999999995</v>
      </c>
      <c r="I165" s="20">
        <f>I166+I168</f>
        <v>4725.5999999999995</v>
      </c>
    </row>
    <row r="166" spans="1:13" ht="56.25">
      <c r="A166" s="17">
        <f t="shared" si="32"/>
        <v>158</v>
      </c>
      <c r="B166" s="18" t="s">
        <v>19</v>
      </c>
      <c r="C166" s="19" t="s">
        <v>36</v>
      </c>
      <c r="D166" s="12" t="s">
        <v>78</v>
      </c>
      <c r="E166" s="12" t="s">
        <v>82</v>
      </c>
      <c r="F166" s="12" t="s">
        <v>20</v>
      </c>
      <c r="G166" s="20">
        <f>G167</f>
        <v>4368.2</v>
      </c>
      <c r="H166" s="20">
        <f>H167</f>
        <v>4368.2</v>
      </c>
      <c r="I166" s="20">
        <f>I167</f>
        <v>4368.2</v>
      </c>
    </row>
    <row r="167" spans="1:13">
      <c r="A167" s="17">
        <f t="shared" si="32"/>
        <v>159</v>
      </c>
      <c r="B167" s="18" t="s">
        <v>21</v>
      </c>
      <c r="C167" s="19" t="s">
        <v>36</v>
      </c>
      <c r="D167" s="12" t="s">
        <v>78</v>
      </c>
      <c r="E167" s="12" t="s">
        <v>82</v>
      </c>
      <c r="F167" s="12" t="s">
        <v>22</v>
      </c>
      <c r="G167" s="21">
        <v>4368.2</v>
      </c>
      <c r="H167" s="21">
        <v>4368.2</v>
      </c>
      <c r="I167" s="21">
        <v>4368.2</v>
      </c>
    </row>
    <row r="168" spans="1:13">
      <c r="A168" s="17">
        <f t="shared" si="32"/>
        <v>160</v>
      </c>
      <c r="B168" s="18" t="s">
        <v>25</v>
      </c>
      <c r="C168" s="19" t="s">
        <v>36</v>
      </c>
      <c r="D168" s="12" t="s">
        <v>78</v>
      </c>
      <c r="E168" s="12" t="s">
        <v>82</v>
      </c>
      <c r="F168" s="12" t="s">
        <v>26</v>
      </c>
      <c r="G168" s="20">
        <f>G169</f>
        <v>357.4</v>
      </c>
      <c r="H168" s="20">
        <f>H169</f>
        <v>357.4</v>
      </c>
      <c r="I168" s="20">
        <f>I169</f>
        <v>357.4</v>
      </c>
    </row>
    <row r="169" spans="1:13" ht="37.5">
      <c r="A169" s="17">
        <f t="shared" si="32"/>
        <v>161</v>
      </c>
      <c r="B169" s="18" t="s">
        <v>27</v>
      </c>
      <c r="C169" s="19" t="s">
        <v>36</v>
      </c>
      <c r="D169" s="12" t="s">
        <v>78</v>
      </c>
      <c r="E169" s="12" t="s">
        <v>82</v>
      </c>
      <c r="F169" s="12" t="s">
        <v>28</v>
      </c>
      <c r="G169" s="21">
        <v>357.4</v>
      </c>
      <c r="H169" s="21">
        <v>357.4</v>
      </c>
      <c r="I169" s="21">
        <v>357.4</v>
      </c>
    </row>
    <row r="170" spans="1:13" ht="112.5">
      <c r="A170" s="17">
        <f t="shared" si="32"/>
        <v>162</v>
      </c>
      <c r="B170" s="18" t="s">
        <v>447</v>
      </c>
      <c r="C170" s="19" t="s">
        <v>36</v>
      </c>
      <c r="D170" s="12" t="s">
        <v>78</v>
      </c>
      <c r="E170" s="12" t="s">
        <v>127</v>
      </c>
      <c r="F170" s="12"/>
      <c r="G170" s="20">
        <f>G171+G173</f>
        <v>115.5</v>
      </c>
      <c r="H170" s="20">
        <f>H171+H173</f>
        <v>115.9</v>
      </c>
      <c r="I170" s="20">
        <f>I171+I173</f>
        <v>115.9</v>
      </c>
      <c r="J170" s="30">
        <f>G170+G299</f>
        <v>781.1</v>
      </c>
      <c r="K170" s="30">
        <f>H170+H299</f>
        <v>513.4</v>
      </c>
      <c r="L170" s="30">
        <f>I170+I299</f>
        <v>513.4</v>
      </c>
      <c r="M170" s="30"/>
    </row>
    <row r="171" spans="1:13" s="25" customFormat="1" ht="56.25">
      <c r="A171" s="17">
        <f t="shared" si="32"/>
        <v>163</v>
      </c>
      <c r="B171" s="22" t="s">
        <v>19</v>
      </c>
      <c r="C171" s="19" t="s">
        <v>36</v>
      </c>
      <c r="D171" s="12" t="s">
        <v>78</v>
      </c>
      <c r="E171" s="12" t="s">
        <v>127</v>
      </c>
      <c r="F171" s="23" t="s">
        <v>20</v>
      </c>
      <c r="G171" s="24">
        <f>G172</f>
        <v>109.2</v>
      </c>
      <c r="H171" s="24">
        <f>H172</f>
        <v>109.5</v>
      </c>
      <c r="I171" s="24">
        <f>I172</f>
        <v>109.5</v>
      </c>
    </row>
    <row r="172" spans="1:13" s="25" customFormat="1">
      <c r="A172" s="17">
        <f t="shared" si="32"/>
        <v>164</v>
      </c>
      <c r="B172" s="18" t="s">
        <v>21</v>
      </c>
      <c r="C172" s="19" t="s">
        <v>36</v>
      </c>
      <c r="D172" s="12" t="s">
        <v>78</v>
      </c>
      <c r="E172" s="12" t="s">
        <v>127</v>
      </c>
      <c r="F172" s="12" t="s">
        <v>22</v>
      </c>
      <c r="G172" s="75">
        <v>109.2</v>
      </c>
      <c r="H172" s="75">
        <v>109.5</v>
      </c>
      <c r="I172" s="75">
        <v>109.5</v>
      </c>
    </row>
    <row r="173" spans="1:13" s="25" customFormat="1">
      <c r="A173" s="17">
        <f t="shared" si="32"/>
        <v>165</v>
      </c>
      <c r="B173" s="18" t="s">
        <v>25</v>
      </c>
      <c r="C173" s="19" t="s">
        <v>36</v>
      </c>
      <c r="D173" s="12" t="s">
        <v>78</v>
      </c>
      <c r="E173" s="12" t="s">
        <v>127</v>
      </c>
      <c r="F173" s="12" t="s">
        <v>26</v>
      </c>
      <c r="G173" s="75">
        <f>G174</f>
        <v>6.3</v>
      </c>
      <c r="H173" s="75">
        <f>H174</f>
        <v>6.4</v>
      </c>
      <c r="I173" s="75">
        <f>I174</f>
        <v>6.4</v>
      </c>
    </row>
    <row r="174" spans="1:13" s="25" customFormat="1" ht="37.5">
      <c r="A174" s="17">
        <f t="shared" si="32"/>
        <v>166</v>
      </c>
      <c r="B174" s="18" t="s">
        <v>27</v>
      </c>
      <c r="C174" s="19" t="s">
        <v>36</v>
      </c>
      <c r="D174" s="12" t="s">
        <v>78</v>
      </c>
      <c r="E174" s="12" t="s">
        <v>127</v>
      </c>
      <c r="F174" s="12" t="s">
        <v>28</v>
      </c>
      <c r="G174" s="75">
        <v>6.3</v>
      </c>
      <c r="H174" s="75">
        <v>6.4</v>
      </c>
      <c r="I174" s="75">
        <v>6.4</v>
      </c>
    </row>
    <row r="175" spans="1:13">
      <c r="A175" s="17">
        <f t="shared" si="32"/>
        <v>167</v>
      </c>
      <c r="B175" s="18" t="s">
        <v>83</v>
      </c>
      <c r="C175" s="19" t="s">
        <v>36</v>
      </c>
      <c r="D175" s="12" t="s">
        <v>84</v>
      </c>
      <c r="E175" s="12"/>
      <c r="F175" s="12"/>
      <c r="G175" s="20">
        <f>G176</f>
        <v>753.4</v>
      </c>
      <c r="H175" s="20">
        <f t="shared" ref="H175:I175" si="42">H176</f>
        <v>583.90000000000009</v>
      </c>
      <c r="I175" s="20">
        <f t="shared" si="42"/>
        <v>565.1</v>
      </c>
    </row>
    <row r="176" spans="1:13" ht="37.5">
      <c r="A176" s="17">
        <f t="shared" si="32"/>
        <v>168</v>
      </c>
      <c r="B176" s="18" t="s">
        <v>356</v>
      </c>
      <c r="C176" s="19" t="s">
        <v>36</v>
      </c>
      <c r="D176" s="12" t="s">
        <v>84</v>
      </c>
      <c r="E176" s="12" t="s">
        <v>57</v>
      </c>
      <c r="F176" s="12"/>
      <c r="G176" s="20">
        <f>G177</f>
        <v>753.4</v>
      </c>
      <c r="H176" s="20">
        <f>H177</f>
        <v>583.90000000000009</v>
      </c>
      <c r="I176" s="20">
        <f>I177</f>
        <v>565.1</v>
      </c>
    </row>
    <row r="177" spans="1:9">
      <c r="A177" s="17">
        <f t="shared" si="32"/>
        <v>169</v>
      </c>
      <c r="B177" s="18" t="s">
        <v>85</v>
      </c>
      <c r="C177" s="19" t="s">
        <v>36</v>
      </c>
      <c r="D177" s="12" t="s">
        <v>84</v>
      </c>
      <c r="E177" s="12" t="s">
        <v>86</v>
      </c>
      <c r="F177" s="12"/>
      <c r="G177" s="20">
        <f>G178+G181</f>
        <v>753.4</v>
      </c>
      <c r="H177" s="20">
        <f>H178+H181</f>
        <v>583.90000000000009</v>
      </c>
      <c r="I177" s="20">
        <f>I178+I181</f>
        <v>565.1</v>
      </c>
    </row>
    <row r="178" spans="1:9" ht="75">
      <c r="A178" s="17">
        <f t="shared" si="32"/>
        <v>170</v>
      </c>
      <c r="B178" s="18" t="s">
        <v>367</v>
      </c>
      <c r="C178" s="19" t="s">
        <v>36</v>
      </c>
      <c r="D178" s="12" t="s">
        <v>84</v>
      </c>
      <c r="E178" s="12" t="s">
        <v>87</v>
      </c>
      <c r="F178" s="12"/>
      <c r="G178" s="20">
        <f t="shared" ref="G178:I179" si="43">G179</f>
        <v>559.5</v>
      </c>
      <c r="H178" s="20">
        <f t="shared" si="43"/>
        <v>433.6</v>
      </c>
      <c r="I178" s="20">
        <f t="shared" si="43"/>
        <v>419.7</v>
      </c>
    </row>
    <row r="179" spans="1:9">
      <c r="A179" s="17">
        <f t="shared" si="32"/>
        <v>171</v>
      </c>
      <c r="B179" s="18" t="s">
        <v>25</v>
      </c>
      <c r="C179" s="19" t="s">
        <v>36</v>
      </c>
      <c r="D179" s="12" t="s">
        <v>84</v>
      </c>
      <c r="E179" s="12" t="s">
        <v>87</v>
      </c>
      <c r="F179" s="12" t="s">
        <v>26</v>
      </c>
      <c r="G179" s="20">
        <f t="shared" si="43"/>
        <v>559.5</v>
      </c>
      <c r="H179" s="20">
        <f t="shared" si="43"/>
        <v>433.6</v>
      </c>
      <c r="I179" s="20">
        <f t="shared" si="43"/>
        <v>419.7</v>
      </c>
    </row>
    <row r="180" spans="1:9" ht="37.5">
      <c r="A180" s="17">
        <f t="shared" si="32"/>
        <v>172</v>
      </c>
      <c r="B180" s="18" t="s">
        <v>27</v>
      </c>
      <c r="C180" s="19" t="s">
        <v>36</v>
      </c>
      <c r="D180" s="12" t="s">
        <v>84</v>
      </c>
      <c r="E180" s="12" t="s">
        <v>87</v>
      </c>
      <c r="F180" s="12" t="s">
        <v>28</v>
      </c>
      <c r="G180" s="21">
        <v>559.5</v>
      </c>
      <c r="H180" s="21">
        <v>433.6</v>
      </c>
      <c r="I180" s="21">
        <v>419.7</v>
      </c>
    </row>
    <row r="181" spans="1:9" ht="75">
      <c r="A181" s="17">
        <f t="shared" si="32"/>
        <v>173</v>
      </c>
      <c r="B181" s="18" t="s">
        <v>368</v>
      </c>
      <c r="C181" s="19" t="s">
        <v>36</v>
      </c>
      <c r="D181" s="12" t="s">
        <v>84</v>
      </c>
      <c r="E181" s="12" t="s">
        <v>88</v>
      </c>
      <c r="F181" s="12"/>
      <c r="G181" s="20">
        <f t="shared" ref="G181:I182" si="44">G182</f>
        <v>193.9</v>
      </c>
      <c r="H181" s="20">
        <f t="shared" si="44"/>
        <v>150.30000000000001</v>
      </c>
      <c r="I181" s="20">
        <f t="shared" si="44"/>
        <v>145.4</v>
      </c>
    </row>
    <row r="182" spans="1:9">
      <c r="A182" s="17">
        <f t="shared" si="32"/>
        <v>174</v>
      </c>
      <c r="B182" s="18" t="s">
        <v>25</v>
      </c>
      <c r="C182" s="19" t="s">
        <v>36</v>
      </c>
      <c r="D182" s="12" t="s">
        <v>84</v>
      </c>
      <c r="E182" s="12" t="s">
        <v>88</v>
      </c>
      <c r="F182" s="12" t="s">
        <v>26</v>
      </c>
      <c r="G182" s="20">
        <f t="shared" si="44"/>
        <v>193.9</v>
      </c>
      <c r="H182" s="20">
        <f t="shared" si="44"/>
        <v>150.30000000000001</v>
      </c>
      <c r="I182" s="20">
        <f t="shared" si="44"/>
        <v>145.4</v>
      </c>
    </row>
    <row r="183" spans="1:9" ht="37.5">
      <c r="A183" s="17">
        <f t="shared" si="32"/>
        <v>175</v>
      </c>
      <c r="B183" s="18" t="s">
        <v>27</v>
      </c>
      <c r="C183" s="19" t="s">
        <v>36</v>
      </c>
      <c r="D183" s="12" t="s">
        <v>84</v>
      </c>
      <c r="E183" s="12" t="s">
        <v>88</v>
      </c>
      <c r="F183" s="12" t="s">
        <v>28</v>
      </c>
      <c r="G183" s="21">
        <v>193.9</v>
      </c>
      <c r="H183" s="21">
        <v>150.30000000000001</v>
      </c>
      <c r="I183" s="21">
        <v>145.4</v>
      </c>
    </row>
    <row r="184" spans="1:9">
      <c r="A184" s="17">
        <f t="shared" si="32"/>
        <v>176</v>
      </c>
      <c r="B184" s="18" t="s">
        <v>89</v>
      </c>
      <c r="C184" s="19" t="s">
        <v>36</v>
      </c>
      <c r="D184" s="12" t="s">
        <v>90</v>
      </c>
      <c r="E184" s="12"/>
      <c r="F184" s="12"/>
      <c r="G184" s="20">
        <f t="shared" ref="G184:I188" si="45">G185</f>
        <v>31566</v>
      </c>
      <c r="H184" s="20">
        <f t="shared" si="45"/>
        <v>24464</v>
      </c>
      <c r="I184" s="20">
        <f t="shared" si="45"/>
        <v>23675</v>
      </c>
    </row>
    <row r="185" spans="1:9" ht="37.5">
      <c r="A185" s="17">
        <f t="shared" si="32"/>
        <v>177</v>
      </c>
      <c r="B185" s="18" t="s">
        <v>369</v>
      </c>
      <c r="C185" s="19" t="s">
        <v>36</v>
      </c>
      <c r="D185" s="12" t="s">
        <v>90</v>
      </c>
      <c r="E185" s="12" t="s">
        <v>91</v>
      </c>
      <c r="F185" s="12"/>
      <c r="G185" s="20">
        <f t="shared" si="45"/>
        <v>31566</v>
      </c>
      <c r="H185" s="20">
        <f t="shared" si="45"/>
        <v>24464</v>
      </c>
      <c r="I185" s="20">
        <f t="shared" si="45"/>
        <v>23675</v>
      </c>
    </row>
    <row r="186" spans="1:9" ht="37.5">
      <c r="A186" s="17">
        <f t="shared" si="32"/>
        <v>178</v>
      </c>
      <c r="B186" s="18" t="s">
        <v>448</v>
      </c>
      <c r="C186" s="19" t="s">
        <v>36</v>
      </c>
      <c r="D186" s="12" t="s">
        <v>90</v>
      </c>
      <c r="E186" s="12" t="s">
        <v>92</v>
      </c>
      <c r="F186" s="12"/>
      <c r="G186" s="20">
        <f t="shared" si="45"/>
        <v>31566</v>
      </c>
      <c r="H186" s="20">
        <f t="shared" si="45"/>
        <v>24464</v>
      </c>
      <c r="I186" s="20">
        <f t="shared" si="45"/>
        <v>23675</v>
      </c>
    </row>
    <row r="187" spans="1:9" ht="112.5">
      <c r="A187" s="17">
        <f t="shared" si="32"/>
        <v>179</v>
      </c>
      <c r="B187" s="18" t="s">
        <v>449</v>
      </c>
      <c r="C187" s="19" t="s">
        <v>36</v>
      </c>
      <c r="D187" s="12" t="s">
        <v>90</v>
      </c>
      <c r="E187" s="12" t="s">
        <v>93</v>
      </c>
      <c r="F187" s="12"/>
      <c r="G187" s="20">
        <f t="shared" si="45"/>
        <v>31566</v>
      </c>
      <c r="H187" s="20">
        <f t="shared" si="45"/>
        <v>24464</v>
      </c>
      <c r="I187" s="20">
        <f t="shared" si="45"/>
        <v>23675</v>
      </c>
    </row>
    <row r="188" spans="1:9">
      <c r="A188" s="17">
        <f t="shared" si="32"/>
        <v>180</v>
      </c>
      <c r="B188" s="18" t="s">
        <v>29</v>
      </c>
      <c r="C188" s="19" t="s">
        <v>36</v>
      </c>
      <c r="D188" s="12" t="s">
        <v>90</v>
      </c>
      <c r="E188" s="12" t="s">
        <v>93</v>
      </c>
      <c r="F188" s="12" t="s">
        <v>30</v>
      </c>
      <c r="G188" s="20">
        <f t="shared" si="45"/>
        <v>31566</v>
      </c>
      <c r="H188" s="20">
        <f t="shared" si="45"/>
        <v>24464</v>
      </c>
      <c r="I188" s="20">
        <f t="shared" si="45"/>
        <v>23675</v>
      </c>
    </row>
    <row r="189" spans="1:9" ht="56.25">
      <c r="A189" s="17">
        <f t="shared" si="32"/>
        <v>181</v>
      </c>
      <c r="B189" s="76" t="s">
        <v>94</v>
      </c>
      <c r="C189" s="19" t="s">
        <v>36</v>
      </c>
      <c r="D189" s="12" t="s">
        <v>90</v>
      </c>
      <c r="E189" s="12" t="s">
        <v>93</v>
      </c>
      <c r="F189" s="12" t="s">
        <v>95</v>
      </c>
      <c r="G189" s="21">
        <v>31566</v>
      </c>
      <c r="H189" s="21">
        <v>24464</v>
      </c>
      <c r="I189" s="21">
        <v>23675</v>
      </c>
    </row>
    <row r="190" spans="1:9">
      <c r="A190" s="17">
        <f t="shared" si="32"/>
        <v>182</v>
      </c>
      <c r="B190" s="18" t="s">
        <v>96</v>
      </c>
      <c r="C190" s="19" t="s">
        <v>36</v>
      </c>
      <c r="D190" s="12" t="s">
        <v>97</v>
      </c>
      <c r="E190" s="12"/>
      <c r="F190" s="12"/>
      <c r="G190" s="20">
        <f t="shared" ref="G190:I192" si="46">G191</f>
        <v>25236</v>
      </c>
      <c r="H190" s="20">
        <f t="shared" si="46"/>
        <v>19557.5</v>
      </c>
      <c r="I190" s="20">
        <f t="shared" si="46"/>
        <v>18927</v>
      </c>
    </row>
    <row r="191" spans="1:9" ht="37.5">
      <c r="A191" s="17">
        <f t="shared" si="32"/>
        <v>183</v>
      </c>
      <c r="B191" s="18" t="s">
        <v>369</v>
      </c>
      <c r="C191" s="19" t="s">
        <v>36</v>
      </c>
      <c r="D191" s="12" t="s">
        <v>97</v>
      </c>
      <c r="E191" s="12" t="s">
        <v>91</v>
      </c>
      <c r="F191" s="12"/>
      <c r="G191" s="20">
        <f t="shared" si="46"/>
        <v>25236</v>
      </c>
      <c r="H191" s="20">
        <f t="shared" si="46"/>
        <v>19557.5</v>
      </c>
      <c r="I191" s="20">
        <f t="shared" si="46"/>
        <v>18927</v>
      </c>
    </row>
    <row r="192" spans="1:9" ht="37.5">
      <c r="A192" s="17">
        <f t="shared" si="32"/>
        <v>184</v>
      </c>
      <c r="B192" s="18" t="s">
        <v>526</v>
      </c>
      <c r="C192" s="19" t="s">
        <v>36</v>
      </c>
      <c r="D192" s="12" t="s">
        <v>97</v>
      </c>
      <c r="E192" s="12" t="s">
        <v>98</v>
      </c>
      <c r="F192" s="12"/>
      <c r="G192" s="20">
        <f>G193</f>
        <v>25236</v>
      </c>
      <c r="H192" s="20">
        <f t="shared" si="46"/>
        <v>19557.5</v>
      </c>
      <c r="I192" s="20">
        <f t="shared" si="46"/>
        <v>18927</v>
      </c>
    </row>
    <row r="193" spans="1:15" ht="112.5">
      <c r="A193" s="17">
        <f t="shared" si="32"/>
        <v>185</v>
      </c>
      <c r="B193" s="18" t="s">
        <v>527</v>
      </c>
      <c r="C193" s="19" t="s">
        <v>36</v>
      </c>
      <c r="D193" s="12" t="s">
        <v>97</v>
      </c>
      <c r="E193" s="12" t="s">
        <v>334</v>
      </c>
      <c r="F193" s="12"/>
      <c r="G193" s="20">
        <f t="shared" ref="G193:I194" si="47">G194</f>
        <v>25236</v>
      </c>
      <c r="H193" s="20">
        <f t="shared" si="47"/>
        <v>19557.5</v>
      </c>
      <c r="I193" s="20">
        <f t="shared" si="47"/>
        <v>18927</v>
      </c>
    </row>
    <row r="194" spans="1:15">
      <c r="A194" s="17">
        <f t="shared" si="32"/>
        <v>186</v>
      </c>
      <c r="B194" s="18" t="s">
        <v>25</v>
      </c>
      <c r="C194" s="19" t="s">
        <v>36</v>
      </c>
      <c r="D194" s="12" t="s">
        <v>97</v>
      </c>
      <c r="E194" s="12" t="s">
        <v>334</v>
      </c>
      <c r="F194" s="12" t="s">
        <v>26</v>
      </c>
      <c r="G194" s="20">
        <f t="shared" si="47"/>
        <v>25236</v>
      </c>
      <c r="H194" s="20">
        <f t="shared" si="47"/>
        <v>19557.5</v>
      </c>
      <c r="I194" s="20">
        <f t="shared" si="47"/>
        <v>18927</v>
      </c>
    </row>
    <row r="195" spans="1:15" ht="37.5">
      <c r="A195" s="17">
        <f t="shared" si="32"/>
        <v>187</v>
      </c>
      <c r="B195" s="18" t="s">
        <v>27</v>
      </c>
      <c r="C195" s="19" t="s">
        <v>36</v>
      </c>
      <c r="D195" s="12" t="s">
        <v>97</v>
      </c>
      <c r="E195" s="12" t="s">
        <v>334</v>
      </c>
      <c r="F195" s="12" t="s">
        <v>28</v>
      </c>
      <c r="G195" s="21">
        <v>25236</v>
      </c>
      <c r="H195" s="21">
        <v>19557.5</v>
      </c>
      <c r="I195" s="21">
        <v>18927</v>
      </c>
      <c r="J195" s="62"/>
      <c r="K195" s="63"/>
      <c r="L195" s="63"/>
      <c r="M195" s="63"/>
      <c r="N195" s="63"/>
      <c r="O195" s="63"/>
    </row>
    <row r="196" spans="1:15">
      <c r="A196" s="17">
        <f t="shared" si="32"/>
        <v>188</v>
      </c>
      <c r="B196" s="18" t="s">
        <v>99</v>
      </c>
      <c r="C196" s="19" t="s">
        <v>36</v>
      </c>
      <c r="D196" s="12" t="s">
        <v>100</v>
      </c>
      <c r="E196" s="12"/>
      <c r="F196" s="12"/>
      <c r="G196" s="20">
        <f>G197+G210+G205</f>
        <v>937.7</v>
      </c>
      <c r="H196" s="20">
        <f t="shared" ref="H196:I196" si="48">H197+H210+H205</f>
        <v>828.2</v>
      </c>
      <c r="I196" s="20">
        <f t="shared" si="48"/>
        <v>820</v>
      </c>
      <c r="J196" s="62"/>
      <c r="K196" s="63"/>
      <c r="L196" s="63"/>
      <c r="M196" s="63"/>
      <c r="N196" s="63"/>
      <c r="O196" s="63"/>
    </row>
    <row r="197" spans="1:15" ht="56.25">
      <c r="A197" s="17">
        <f t="shared" si="32"/>
        <v>189</v>
      </c>
      <c r="B197" s="18" t="s">
        <v>450</v>
      </c>
      <c r="C197" s="19" t="s">
        <v>36</v>
      </c>
      <c r="D197" s="12" t="s">
        <v>100</v>
      </c>
      <c r="E197" s="12" t="s">
        <v>101</v>
      </c>
      <c r="F197" s="12"/>
      <c r="G197" s="20">
        <f>G198</f>
        <v>328.1</v>
      </c>
      <c r="H197" s="20">
        <f>H198</f>
        <v>254.3</v>
      </c>
      <c r="I197" s="20">
        <f>I198</f>
        <v>246.1</v>
      </c>
      <c r="J197" s="62"/>
      <c r="K197" s="63"/>
      <c r="L197" s="63"/>
      <c r="M197" s="63"/>
      <c r="N197" s="63"/>
      <c r="O197" s="63"/>
    </row>
    <row r="198" spans="1:15">
      <c r="A198" s="17">
        <f t="shared" si="32"/>
        <v>190</v>
      </c>
      <c r="B198" s="18" t="s">
        <v>61</v>
      </c>
      <c r="C198" s="19" t="s">
        <v>36</v>
      </c>
      <c r="D198" s="12" t="s">
        <v>100</v>
      </c>
      <c r="E198" s="12" t="s">
        <v>102</v>
      </c>
      <c r="F198" s="12"/>
      <c r="G198" s="20">
        <f>G199+G202</f>
        <v>328.1</v>
      </c>
      <c r="H198" s="20">
        <f t="shared" ref="H198:I198" si="49">H199+H202</f>
        <v>254.3</v>
      </c>
      <c r="I198" s="20">
        <f t="shared" si="49"/>
        <v>246.1</v>
      </c>
    </row>
    <row r="199" spans="1:15" ht="75">
      <c r="A199" s="17">
        <f t="shared" si="32"/>
        <v>191</v>
      </c>
      <c r="B199" s="77" t="s">
        <v>451</v>
      </c>
      <c r="C199" s="19" t="s">
        <v>36</v>
      </c>
      <c r="D199" s="12" t="s">
        <v>100</v>
      </c>
      <c r="E199" s="12" t="s">
        <v>293</v>
      </c>
      <c r="F199" s="12"/>
      <c r="G199" s="20">
        <f t="shared" ref="G199:I203" si="50">G200</f>
        <v>175</v>
      </c>
      <c r="H199" s="20">
        <f t="shared" si="50"/>
        <v>100</v>
      </c>
      <c r="I199" s="20">
        <f t="shared" si="50"/>
        <v>100</v>
      </c>
    </row>
    <row r="200" spans="1:15">
      <c r="A200" s="17">
        <f t="shared" si="32"/>
        <v>192</v>
      </c>
      <c r="B200" s="18" t="s">
        <v>29</v>
      </c>
      <c r="C200" s="19" t="s">
        <v>36</v>
      </c>
      <c r="D200" s="12" t="s">
        <v>100</v>
      </c>
      <c r="E200" s="12" t="s">
        <v>293</v>
      </c>
      <c r="F200" s="12" t="s">
        <v>30</v>
      </c>
      <c r="G200" s="20">
        <f t="shared" si="50"/>
        <v>175</v>
      </c>
      <c r="H200" s="20">
        <f t="shared" si="50"/>
        <v>100</v>
      </c>
      <c r="I200" s="20">
        <f t="shared" si="50"/>
        <v>100</v>
      </c>
    </row>
    <row r="201" spans="1:15" ht="56.25">
      <c r="A201" s="17">
        <f t="shared" si="32"/>
        <v>193</v>
      </c>
      <c r="B201" s="76" t="s">
        <v>94</v>
      </c>
      <c r="C201" s="19" t="s">
        <v>36</v>
      </c>
      <c r="D201" s="12" t="s">
        <v>100</v>
      </c>
      <c r="E201" s="12" t="s">
        <v>293</v>
      </c>
      <c r="F201" s="12" t="s">
        <v>95</v>
      </c>
      <c r="G201" s="21">
        <v>175</v>
      </c>
      <c r="H201" s="21">
        <v>100</v>
      </c>
      <c r="I201" s="21">
        <v>100</v>
      </c>
    </row>
    <row r="202" spans="1:15" ht="112.5">
      <c r="A202" s="17">
        <f t="shared" ref="A202:A265" si="51">A201+1</f>
        <v>194</v>
      </c>
      <c r="B202" s="77" t="s">
        <v>452</v>
      </c>
      <c r="C202" s="19" t="s">
        <v>36</v>
      </c>
      <c r="D202" s="12" t="s">
        <v>100</v>
      </c>
      <c r="E202" s="12" t="s">
        <v>299</v>
      </c>
      <c r="F202" s="12"/>
      <c r="G202" s="20">
        <f t="shared" si="50"/>
        <v>153.1</v>
      </c>
      <c r="H202" s="20">
        <f t="shared" si="50"/>
        <v>154.30000000000001</v>
      </c>
      <c r="I202" s="20">
        <f t="shared" si="50"/>
        <v>146.1</v>
      </c>
    </row>
    <row r="203" spans="1:15">
      <c r="A203" s="17">
        <f t="shared" si="51"/>
        <v>195</v>
      </c>
      <c r="B203" s="18" t="s">
        <v>29</v>
      </c>
      <c r="C203" s="19" t="s">
        <v>36</v>
      </c>
      <c r="D203" s="12" t="s">
        <v>100</v>
      </c>
      <c r="E203" s="12" t="s">
        <v>299</v>
      </c>
      <c r="F203" s="12" t="s">
        <v>30</v>
      </c>
      <c r="G203" s="20">
        <f t="shared" si="50"/>
        <v>153.1</v>
      </c>
      <c r="H203" s="20">
        <f t="shared" si="50"/>
        <v>154.30000000000001</v>
      </c>
      <c r="I203" s="20">
        <f t="shared" si="50"/>
        <v>146.1</v>
      </c>
    </row>
    <row r="204" spans="1:15" ht="56.25">
      <c r="A204" s="17">
        <f t="shared" si="51"/>
        <v>196</v>
      </c>
      <c r="B204" s="76" t="s">
        <v>94</v>
      </c>
      <c r="C204" s="19" t="s">
        <v>36</v>
      </c>
      <c r="D204" s="12" t="s">
        <v>100</v>
      </c>
      <c r="E204" s="12" t="s">
        <v>299</v>
      </c>
      <c r="F204" s="12" t="s">
        <v>95</v>
      </c>
      <c r="G204" s="21">
        <v>153.1</v>
      </c>
      <c r="H204" s="21">
        <v>154.30000000000001</v>
      </c>
      <c r="I204" s="21">
        <v>146.1</v>
      </c>
    </row>
    <row r="205" spans="1:15" ht="56.25">
      <c r="A205" s="17">
        <f t="shared" si="51"/>
        <v>197</v>
      </c>
      <c r="B205" s="18" t="s">
        <v>445</v>
      </c>
      <c r="C205" s="19" t="s">
        <v>36</v>
      </c>
      <c r="D205" s="12" t="s">
        <v>100</v>
      </c>
      <c r="E205" s="12" t="s">
        <v>79</v>
      </c>
      <c r="F205" s="12"/>
      <c r="G205" s="20">
        <f>G206</f>
        <v>176.7</v>
      </c>
      <c r="H205" s="20">
        <f t="shared" ref="H205:I208" si="52">H206</f>
        <v>141</v>
      </c>
      <c r="I205" s="20">
        <f t="shared" si="52"/>
        <v>141</v>
      </c>
    </row>
    <row r="206" spans="1:15">
      <c r="A206" s="17">
        <f t="shared" si="51"/>
        <v>198</v>
      </c>
      <c r="B206" s="18" t="s">
        <v>80</v>
      </c>
      <c r="C206" s="19" t="s">
        <v>36</v>
      </c>
      <c r="D206" s="12" t="s">
        <v>100</v>
      </c>
      <c r="E206" s="12" t="s">
        <v>81</v>
      </c>
      <c r="F206" s="12"/>
      <c r="G206" s="20">
        <f>G207</f>
        <v>176.7</v>
      </c>
      <c r="H206" s="20">
        <f t="shared" si="52"/>
        <v>141</v>
      </c>
      <c r="I206" s="20">
        <f t="shared" si="52"/>
        <v>141</v>
      </c>
    </row>
    <row r="207" spans="1:15" ht="93.75">
      <c r="A207" s="17">
        <f t="shared" si="51"/>
        <v>199</v>
      </c>
      <c r="B207" s="18" t="s">
        <v>529</v>
      </c>
      <c r="C207" s="19" t="s">
        <v>36</v>
      </c>
      <c r="D207" s="12" t="s">
        <v>100</v>
      </c>
      <c r="E207" s="12" t="s">
        <v>528</v>
      </c>
      <c r="F207" s="12"/>
      <c r="G207" s="21">
        <f>G208</f>
        <v>176.7</v>
      </c>
      <c r="H207" s="21">
        <f t="shared" si="52"/>
        <v>141</v>
      </c>
      <c r="I207" s="21">
        <f t="shared" si="52"/>
        <v>141</v>
      </c>
    </row>
    <row r="208" spans="1:15">
      <c r="A208" s="17">
        <f t="shared" si="51"/>
        <v>200</v>
      </c>
      <c r="B208" s="18" t="s">
        <v>25</v>
      </c>
      <c r="C208" s="19" t="s">
        <v>36</v>
      </c>
      <c r="D208" s="12" t="s">
        <v>100</v>
      </c>
      <c r="E208" s="12" t="s">
        <v>528</v>
      </c>
      <c r="F208" s="12" t="s">
        <v>26</v>
      </c>
      <c r="G208" s="21">
        <f>G209</f>
        <v>176.7</v>
      </c>
      <c r="H208" s="21">
        <f t="shared" si="52"/>
        <v>141</v>
      </c>
      <c r="I208" s="21">
        <f t="shared" si="52"/>
        <v>141</v>
      </c>
    </row>
    <row r="209" spans="1:9" ht="37.5">
      <c r="A209" s="17">
        <f t="shared" si="51"/>
        <v>201</v>
      </c>
      <c r="B209" s="18" t="s">
        <v>27</v>
      </c>
      <c r="C209" s="19" t="s">
        <v>36</v>
      </c>
      <c r="D209" s="12" t="s">
        <v>100</v>
      </c>
      <c r="E209" s="12" t="s">
        <v>528</v>
      </c>
      <c r="F209" s="12" t="s">
        <v>28</v>
      </c>
      <c r="G209" s="21">
        <v>176.7</v>
      </c>
      <c r="H209" s="21">
        <v>141</v>
      </c>
      <c r="I209" s="21">
        <v>141</v>
      </c>
    </row>
    <row r="210" spans="1:9" ht="37.5">
      <c r="A210" s="17">
        <f t="shared" si="51"/>
        <v>202</v>
      </c>
      <c r="B210" s="18" t="s">
        <v>359</v>
      </c>
      <c r="C210" s="19" t="s">
        <v>36</v>
      </c>
      <c r="D210" s="12" t="s">
        <v>100</v>
      </c>
      <c r="E210" s="12" t="s">
        <v>63</v>
      </c>
      <c r="F210" s="12"/>
      <c r="G210" s="20">
        <f t="shared" ref="G210:I216" si="53">G211</f>
        <v>432.9</v>
      </c>
      <c r="H210" s="20">
        <f t="shared" si="53"/>
        <v>432.9</v>
      </c>
      <c r="I210" s="20">
        <f t="shared" si="53"/>
        <v>432.9</v>
      </c>
    </row>
    <row r="211" spans="1:9">
      <c r="A211" s="17">
        <f t="shared" si="51"/>
        <v>203</v>
      </c>
      <c r="B211" s="18" t="s">
        <v>318</v>
      </c>
      <c r="C211" s="19" t="s">
        <v>36</v>
      </c>
      <c r="D211" s="12" t="s">
        <v>100</v>
      </c>
      <c r="E211" s="12" t="s">
        <v>316</v>
      </c>
      <c r="F211" s="12"/>
      <c r="G211" s="20">
        <f>G212+G215</f>
        <v>432.9</v>
      </c>
      <c r="H211" s="20">
        <f t="shared" ref="H211:I211" si="54">H212+H215</f>
        <v>432.9</v>
      </c>
      <c r="I211" s="20">
        <f t="shared" si="54"/>
        <v>432.9</v>
      </c>
    </row>
    <row r="212" spans="1:9" ht="75">
      <c r="A212" s="17">
        <f t="shared" si="51"/>
        <v>204</v>
      </c>
      <c r="B212" s="18" t="s">
        <v>370</v>
      </c>
      <c r="C212" s="19" t="s">
        <v>36</v>
      </c>
      <c r="D212" s="12" t="s">
        <v>100</v>
      </c>
      <c r="E212" s="12" t="s">
        <v>317</v>
      </c>
      <c r="F212" s="12"/>
      <c r="G212" s="20">
        <f t="shared" ref="G212:I213" si="55">G213</f>
        <v>50</v>
      </c>
      <c r="H212" s="20">
        <f t="shared" si="55"/>
        <v>50</v>
      </c>
      <c r="I212" s="20">
        <f t="shared" si="55"/>
        <v>50</v>
      </c>
    </row>
    <row r="213" spans="1:9">
      <c r="A213" s="17">
        <f t="shared" si="51"/>
        <v>205</v>
      </c>
      <c r="B213" s="18" t="s">
        <v>25</v>
      </c>
      <c r="C213" s="19" t="s">
        <v>36</v>
      </c>
      <c r="D213" s="12" t="s">
        <v>100</v>
      </c>
      <c r="E213" s="12" t="s">
        <v>317</v>
      </c>
      <c r="F213" s="12" t="s">
        <v>26</v>
      </c>
      <c r="G213" s="20">
        <f t="shared" si="55"/>
        <v>50</v>
      </c>
      <c r="H213" s="20">
        <f t="shared" si="55"/>
        <v>50</v>
      </c>
      <c r="I213" s="20">
        <f t="shared" si="55"/>
        <v>50</v>
      </c>
    </row>
    <row r="214" spans="1:9" ht="37.5">
      <c r="A214" s="17">
        <f t="shared" si="51"/>
        <v>206</v>
      </c>
      <c r="B214" s="18" t="s">
        <v>27</v>
      </c>
      <c r="C214" s="19" t="s">
        <v>36</v>
      </c>
      <c r="D214" s="12" t="s">
        <v>100</v>
      </c>
      <c r="E214" s="12" t="s">
        <v>317</v>
      </c>
      <c r="F214" s="12" t="s">
        <v>28</v>
      </c>
      <c r="G214" s="21">
        <v>50</v>
      </c>
      <c r="H214" s="21">
        <v>50</v>
      </c>
      <c r="I214" s="21">
        <v>50</v>
      </c>
    </row>
    <row r="215" spans="1:9" ht="56.25">
      <c r="A215" s="17">
        <f t="shared" si="51"/>
        <v>207</v>
      </c>
      <c r="B215" s="18" t="s">
        <v>371</v>
      </c>
      <c r="C215" s="19" t="s">
        <v>36</v>
      </c>
      <c r="D215" s="12" t="s">
        <v>100</v>
      </c>
      <c r="E215" s="12" t="s">
        <v>319</v>
      </c>
      <c r="F215" s="12"/>
      <c r="G215" s="20">
        <f t="shared" si="53"/>
        <v>382.9</v>
      </c>
      <c r="H215" s="20">
        <f t="shared" si="53"/>
        <v>382.9</v>
      </c>
      <c r="I215" s="20">
        <f t="shared" si="53"/>
        <v>382.9</v>
      </c>
    </row>
    <row r="216" spans="1:9">
      <c r="A216" s="17">
        <f t="shared" si="51"/>
        <v>208</v>
      </c>
      <c r="B216" s="18" t="s">
        <v>25</v>
      </c>
      <c r="C216" s="19" t="s">
        <v>36</v>
      </c>
      <c r="D216" s="12" t="s">
        <v>100</v>
      </c>
      <c r="E216" s="12" t="s">
        <v>319</v>
      </c>
      <c r="F216" s="12" t="s">
        <v>26</v>
      </c>
      <c r="G216" s="20">
        <f t="shared" si="53"/>
        <v>382.9</v>
      </c>
      <c r="H216" s="20">
        <f t="shared" si="53"/>
        <v>382.9</v>
      </c>
      <c r="I216" s="20">
        <f t="shared" si="53"/>
        <v>382.9</v>
      </c>
    </row>
    <row r="217" spans="1:9" ht="37.5">
      <c r="A217" s="17">
        <f t="shared" si="51"/>
        <v>209</v>
      </c>
      <c r="B217" s="18" t="s">
        <v>27</v>
      </c>
      <c r="C217" s="19" t="s">
        <v>36</v>
      </c>
      <c r="D217" s="12" t="s">
        <v>100</v>
      </c>
      <c r="E217" s="12" t="s">
        <v>319</v>
      </c>
      <c r="F217" s="12" t="s">
        <v>28</v>
      </c>
      <c r="G217" s="21">
        <v>382.9</v>
      </c>
      <c r="H217" s="21">
        <v>382.9</v>
      </c>
      <c r="I217" s="21">
        <v>382.9</v>
      </c>
    </row>
    <row r="218" spans="1:9" ht="56.25">
      <c r="A218" s="17">
        <f t="shared" si="51"/>
        <v>210</v>
      </c>
      <c r="B218" s="18" t="s">
        <v>363</v>
      </c>
      <c r="C218" s="19" t="s">
        <v>36</v>
      </c>
      <c r="D218" s="12" t="s">
        <v>100</v>
      </c>
      <c r="E218" s="12" t="s">
        <v>64</v>
      </c>
      <c r="F218" s="12"/>
      <c r="G218" s="20">
        <f>G219</f>
        <v>500</v>
      </c>
      <c r="H218" s="20">
        <f>H219</f>
        <v>387.5</v>
      </c>
      <c r="I218" s="20">
        <f>I219</f>
        <v>375</v>
      </c>
    </row>
    <row r="219" spans="1:9" s="49" customFormat="1" ht="37.5">
      <c r="A219" s="17">
        <f t="shared" si="51"/>
        <v>211</v>
      </c>
      <c r="B219" s="18" t="s">
        <v>372</v>
      </c>
      <c r="C219" s="19" t="s">
        <v>36</v>
      </c>
      <c r="D219" s="78" t="s">
        <v>100</v>
      </c>
      <c r="E219" s="78" t="s">
        <v>331</v>
      </c>
      <c r="F219" s="78"/>
      <c r="G219" s="79">
        <f>G220</f>
        <v>500</v>
      </c>
      <c r="H219" s="79">
        <f t="shared" ref="H219:I219" si="56">H220</f>
        <v>387.5</v>
      </c>
      <c r="I219" s="79">
        <f t="shared" si="56"/>
        <v>375</v>
      </c>
    </row>
    <row r="220" spans="1:9" s="50" customFormat="1" ht="150">
      <c r="A220" s="17">
        <f t="shared" si="51"/>
        <v>212</v>
      </c>
      <c r="B220" s="18" t="s">
        <v>373</v>
      </c>
      <c r="C220" s="19" t="s">
        <v>36</v>
      </c>
      <c r="D220" s="80" t="s">
        <v>100</v>
      </c>
      <c r="E220" s="12" t="s">
        <v>332</v>
      </c>
      <c r="F220" s="80"/>
      <c r="G220" s="81">
        <f t="shared" ref="G220:I221" si="57">G221</f>
        <v>500</v>
      </c>
      <c r="H220" s="81">
        <f t="shared" si="57"/>
        <v>387.5</v>
      </c>
      <c r="I220" s="82">
        <f t="shared" si="57"/>
        <v>375</v>
      </c>
    </row>
    <row r="221" spans="1:9">
      <c r="A221" s="17">
        <f t="shared" si="51"/>
        <v>213</v>
      </c>
      <c r="B221" s="83" t="s">
        <v>25</v>
      </c>
      <c r="C221" s="19" t="s">
        <v>36</v>
      </c>
      <c r="D221" s="78" t="s">
        <v>100</v>
      </c>
      <c r="E221" s="12" t="s">
        <v>332</v>
      </c>
      <c r="F221" s="78" t="s">
        <v>26</v>
      </c>
      <c r="G221" s="79">
        <f t="shared" si="57"/>
        <v>500</v>
      </c>
      <c r="H221" s="79">
        <f t="shared" si="57"/>
        <v>387.5</v>
      </c>
      <c r="I221" s="20">
        <f t="shared" si="57"/>
        <v>375</v>
      </c>
    </row>
    <row r="222" spans="1:9" ht="37.5">
      <c r="A222" s="17">
        <f t="shared" si="51"/>
        <v>214</v>
      </c>
      <c r="B222" s="83" t="s">
        <v>27</v>
      </c>
      <c r="C222" s="19" t="s">
        <v>36</v>
      </c>
      <c r="D222" s="78" t="s">
        <v>100</v>
      </c>
      <c r="E222" s="12" t="s">
        <v>332</v>
      </c>
      <c r="F222" s="78" t="s">
        <v>28</v>
      </c>
      <c r="G222" s="84">
        <v>500</v>
      </c>
      <c r="H222" s="84">
        <v>387.5</v>
      </c>
      <c r="I222" s="21">
        <v>375</v>
      </c>
    </row>
    <row r="223" spans="1:9">
      <c r="A223" s="17">
        <f t="shared" si="51"/>
        <v>215</v>
      </c>
      <c r="B223" s="18" t="s">
        <v>103</v>
      </c>
      <c r="C223" s="19" t="s">
        <v>36</v>
      </c>
      <c r="D223" s="12" t="s">
        <v>104</v>
      </c>
      <c r="E223" s="12"/>
      <c r="F223" s="12"/>
      <c r="G223" s="20">
        <f>G224+G238+G289+G257</f>
        <v>64767.100000000006</v>
      </c>
      <c r="H223" s="20">
        <f t="shared" ref="H223:I223" si="58">H224+H238+H289+H257</f>
        <v>55069.900000000009</v>
      </c>
      <c r="I223" s="20">
        <f t="shared" si="58"/>
        <v>53861.4</v>
      </c>
    </row>
    <row r="224" spans="1:9">
      <c r="A224" s="17">
        <f t="shared" si="51"/>
        <v>216</v>
      </c>
      <c r="B224" s="18" t="s">
        <v>105</v>
      </c>
      <c r="C224" s="19" t="s">
        <v>36</v>
      </c>
      <c r="D224" s="12" t="s">
        <v>106</v>
      </c>
      <c r="E224" s="12"/>
      <c r="F224" s="12"/>
      <c r="G224" s="20">
        <f>G225</f>
        <v>842.6</v>
      </c>
      <c r="H224" s="20">
        <f t="shared" ref="H224:I224" si="59">H225</f>
        <v>653</v>
      </c>
      <c r="I224" s="20">
        <f t="shared" si="59"/>
        <v>631.89999999999986</v>
      </c>
    </row>
    <row r="225" spans="1:9" ht="56.25">
      <c r="A225" s="17">
        <f t="shared" si="51"/>
        <v>217</v>
      </c>
      <c r="B225" s="18" t="s">
        <v>363</v>
      </c>
      <c r="C225" s="19" t="s">
        <v>36</v>
      </c>
      <c r="D225" s="12" t="s">
        <v>106</v>
      </c>
      <c r="E225" s="12" t="s">
        <v>64</v>
      </c>
      <c r="F225" s="12"/>
      <c r="G225" s="20">
        <f>G226</f>
        <v>842.6</v>
      </c>
      <c r="H225" s="20">
        <f t="shared" ref="H225:I225" si="60">H226</f>
        <v>653</v>
      </c>
      <c r="I225" s="20">
        <f t="shared" si="60"/>
        <v>631.89999999999986</v>
      </c>
    </row>
    <row r="226" spans="1:9" ht="37.5">
      <c r="A226" s="17">
        <f t="shared" si="51"/>
        <v>218</v>
      </c>
      <c r="B226" s="18" t="s">
        <v>374</v>
      </c>
      <c r="C226" s="19" t="s">
        <v>36</v>
      </c>
      <c r="D226" s="12" t="s">
        <v>106</v>
      </c>
      <c r="E226" s="12" t="s">
        <v>107</v>
      </c>
      <c r="F226" s="12"/>
      <c r="G226" s="20">
        <f>G227+G232+G235</f>
        <v>842.6</v>
      </c>
      <c r="H226" s="20">
        <f t="shared" ref="H226:I226" si="61">H227+H232+H235</f>
        <v>653</v>
      </c>
      <c r="I226" s="20">
        <f t="shared" si="61"/>
        <v>631.89999999999986</v>
      </c>
    </row>
    <row r="227" spans="1:9" ht="112.5">
      <c r="A227" s="17">
        <f t="shared" si="51"/>
        <v>219</v>
      </c>
      <c r="B227" s="18" t="s">
        <v>375</v>
      </c>
      <c r="C227" s="19" t="s">
        <v>36</v>
      </c>
      <c r="D227" s="12" t="s">
        <v>106</v>
      </c>
      <c r="E227" s="12" t="s">
        <v>108</v>
      </c>
      <c r="F227" s="12"/>
      <c r="G227" s="20">
        <f>G228+G230</f>
        <v>745</v>
      </c>
      <c r="H227" s="20">
        <f>H228+H230</f>
        <v>577.4</v>
      </c>
      <c r="I227" s="20">
        <f>I228+I230</f>
        <v>558.69999999999993</v>
      </c>
    </row>
    <row r="228" spans="1:9">
      <c r="A228" s="17">
        <f t="shared" si="51"/>
        <v>220</v>
      </c>
      <c r="B228" s="18" t="s">
        <v>25</v>
      </c>
      <c r="C228" s="19" t="s">
        <v>36</v>
      </c>
      <c r="D228" s="12" t="s">
        <v>106</v>
      </c>
      <c r="E228" s="12" t="s">
        <v>108</v>
      </c>
      <c r="F228" s="12" t="s">
        <v>26</v>
      </c>
      <c r="G228" s="20">
        <f>G229</f>
        <v>744.4</v>
      </c>
      <c r="H228" s="20">
        <f>H229</f>
        <v>576.9</v>
      </c>
      <c r="I228" s="20">
        <f>I229</f>
        <v>558.29999999999995</v>
      </c>
    </row>
    <row r="229" spans="1:9" ht="37.5">
      <c r="A229" s="17">
        <f t="shared" si="51"/>
        <v>221</v>
      </c>
      <c r="B229" s="18" t="s">
        <v>27</v>
      </c>
      <c r="C229" s="19" t="s">
        <v>36</v>
      </c>
      <c r="D229" s="12" t="s">
        <v>106</v>
      </c>
      <c r="E229" s="12" t="s">
        <v>108</v>
      </c>
      <c r="F229" s="12" t="s">
        <v>28</v>
      </c>
      <c r="G229" s="21">
        <v>744.4</v>
      </c>
      <c r="H229" s="21">
        <v>576.9</v>
      </c>
      <c r="I229" s="21">
        <v>558.29999999999995</v>
      </c>
    </row>
    <row r="230" spans="1:9">
      <c r="A230" s="17">
        <f t="shared" si="51"/>
        <v>222</v>
      </c>
      <c r="B230" s="85" t="s">
        <v>29</v>
      </c>
      <c r="C230" s="19" t="s">
        <v>36</v>
      </c>
      <c r="D230" s="12" t="s">
        <v>106</v>
      </c>
      <c r="E230" s="12" t="s">
        <v>108</v>
      </c>
      <c r="F230" s="12" t="s">
        <v>30</v>
      </c>
      <c r="G230" s="20">
        <f>G231</f>
        <v>0.6</v>
      </c>
      <c r="H230" s="20">
        <f>H231</f>
        <v>0.5</v>
      </c>
      <c r="I230" s="20">
        <f>I231</f>
        <v>0.4</v>
      </c>
    </row>
    <row r="231" spans="1:9">
      <c r="A231" s="17">
        <f t="shared" si="51"/>
        <v>223</v>
      </c>
      <c r="B231" s="18" t="s">
        <v>31</v>
      </c>
      <c r="C231" s="19" t="s">
        <v>36</v>
      </c>
      <c r="D231" s="12" t="s">
        <v>106</v>
      </c>
      <c r="E231" s="12" t="s">
        <v>108</v>
      </c>
      <c r="F231" s="12" t="s">
        <v>32</v>
      </c>
      <c r="G231" s="21">
        <v>0.6</v>
      </c>
      <c r="H231" s="21">
        <v>0.5</v>
      </c>
      <c r="I231" s="21">
        <v>0.4</v>
      </c>
    </row>
    <row r="232" spans="1:9" ht="112.5">
      <c r="A232" s="17">
        <f t="shared" si="51"/>
        <v>224</v>
      </c>
      <c r="B232" s="18" t="s">
        <v>376</v>
      </c>
      <c r="C232" s="19" t="s">
        <v>36</v>
      </c>
      <c r="D232" s="12" t="s">
        <v>106</v>
      </c>
      <c r="E232" s="12" t="s">
        <v>109</v>
      </c>
      <c r="F232" s="12"/>
      <c r="G232" s="20">
        <f t="shared" ref="G232:I233" si="62">G233</f>
        <v>31.9</v>
      </c>
      <c r="H232" s="20">
        <f t="shared" si="62"/>
        <v>24.7</v>
      </c>
      <c r="I232" s="20">
        <f t="shared" si="62"/>
        <v>23.9</v>
      </c>
    </row>
    <row r="233" spans="1:9">
      <c r="A233" s="17">
        <f t="shared" si="51"/>
        <v>225</v>
      </c>
      <c r="B233" s="18" t="s">
        <v>25</v>
      </c>
      <c r="C233" s="19" t="s">
        <v>36</v>
      </c>
      <c r="D233" s="12" t="s">
        <v>106</v>
      </c>
      <c r="E233" s="12" t="s">
        <v>109</v>
      </c>
      <c r="F233" s="12" t="s">
        <v>26</v>
      </c>
      <c r="G233" s="20">
        <f t="shared" si="62"/>
        <v>31.9</v>
      </c>
      <c r="H233" s="20">
        <f t="shared" si="62"/>
        <v>24.7</v>
      </c>
      <c r="I233" s="20">
        <f t="shared" si="62"/>
        <v>23.9</v>
      </c>
    </row>
    <row r="234" spans="1:9" ht="37.5">
      <c r="A234" s="17">
        <f t="shared" si="51"/>
        <v>226</v>
      </c>
      <c r="B234" s="18" t="s">
        <v>27</v>
      </c>
      <c r="C234" s="19" t="s">
        <v>36</v>
      </c>
      <c r="D234" s="12" t="s">
        <v>106</v>
      </c>
      <c r="E234" s="12" t="s">
        <v>109</v>
      </c>
      <c r="F234" s="12" t="s">
        <v>28</v>
      </c>
      <c r="G234" s="21">
        <v>31.9</v>
      </c>
      <c r="H234" s="21">
        <v>24.7</v>
      </c>
      <c r="I234" s="21">
        <v>23.9</v>
      </c>
    </row>
    <row r="235" spans="1:9" ht="131.25">
      <c r="A235" s="17">
        <f t="shared" si="51"/>
        <v>227</v>
      </c>
      <c r="B235" s="18" t="s">
        <v>377</v>
      </c>
      <c r="C235" s="19" t="s">
        <v>36</v>
      </c>
      <c r="D235" s="12" t="s">
        <v>106</v>
      </c>
      <c r="E235" s="12" t="s">
        <v>110</v>
      </c>
      <c r="F235" s="12"/>
      <c r="G235" s="20">
        <f t="shared" ref="G235:I236" si="63">G236</f>
        <v>65.7</v>
      </c>
      <c r="H235" s="20">
        <f t="shared" si="63"/>
        <v>50.9</v>
      </c>
      <c r="I235" s="20">
        <f t="shared" si="63"/>
        <v>49.3</v>
      </c>
    </row>
    <row r="236" spans="1:9">
      <c r="A236" s="17">
        <f t="shared" si="51"/>
        <v>228</v>
      </c>
      <c r="B236" s="86" t="s">
        <v>25</v>
      </c>
      <c r="C236" s="19" t="s">
        <v>36</v>
      </c>
      <c r="D236" s="12" t="s">
        <v>106</v>
      </c>
      <c r="E236" s="12" t="s">
        <v>110</v>
      </c>
      <c r="F236" s="12" t="s">
        <v>26</v>
      </c>
      <c r="G236" s="20">
        <f t="shared" si="63"/>
        <v>65.7</v>
      </c>
      <c r="H236" s="20">
        <f t="shared" si="63"/>
        <v>50.9</v>
      </c>
      <c r="I236" s="20">
        <f t="shared" si="63"/>
        <v>49.3</v>
      </c>
    </row>
    <row r="237" spans="1:9" ht="37.5">
      <c r="A237" s="17">
        <f t="shared" si="51"/>
        <v>229</v>
      </c>
      <c r="B237" s="85" t="s">
        <v>27</v>
      </c>
      <c r="C237" s="87" t="s">
        <v>36</v>
      </c>
      <c r="D237" s="12" t="s">
        <v>106</v>
      </c>
      <c r="E237" s="12" t="s">
        <v>110</v>
      </c>
      <c r="F237" s="12" t="s">
        <v>28</v>
      </c>
      <c r="G237" s="21">
        <v>65.7</v>
      </c>
      <c r="H237" s="21">
        <v>50.9</v>
      </c>
      <c r="I237" s="21">
        <v>49.3</v>
      </c>
    </row>
    <row r="238" spans="1:9">
      <c r="A238" s="17">
        <f t="shared" si="51"/>
        <v>230</v>
      </c>
      <c r="B238" s="40" t="s">
        <v>111</v>
      </c>
      <c r="C238" s="41" t="s">
        <v>36</v>
      </c>
      <c r="D238" s="34" t="s">
        <v>112</v>
      </c>
      <c r="E238" s="12"/>
      <c r="F238" s="12"/>
      <c r="G238" s="20">
        <f>G239</f>
        <v>50426.100000000006</v>
      </c>
      <c r="H238" s="20">
        <f t="shared" ref="H238:I238" si="64">H239</f>
        <v>43755.700000000004</v>
      </c>
      <c r="I238" s="20">
        <f t="shared" si="64"/>
        <v>42940.3</v>
      </c>
    </row>
    <row r="239" spans="1:9" ht="56.25">
      <c r="A239" s="17">
        <f t="shared" si="51"/>
        <v>231</v>
      </c>
      <c r="B239" s="28" t="s">
        <v>378</v>
      </c>
      <c r="C239" s="19" t="s">
        <v>36</v>
      </c>
      <c r="D239" s="12" t="s">
        <v>112</v>
      </c>
      <c r="E239" s="12" t="s">
        <v>113</v>
      </c>
      <c r="F239" s="12"/>
      <c r="G239" s="20">
        <f>G240+G247</f>
        <v>50426.100000000006</v>
      </c>
      <c r="H239" s="20">
        <f>H240+H247</f>
        <v>43755.700000000004</v>
      </c>
      <c r="I239" s="20">
        <f>I240+I247</f>
        <v>42940.3</v>
      </c>
    </row>
    <row r="240" spans="1:9" ht="37.5">
      <c r="A240" s="17">
        <f t="shared" si="51"/>
        <v>232</v>
      </c>
      <c r="B240" s="18" t="s">
        <v>379</v>
      </c>
      <c r="C240" s="19" t="s">
        <v>36</v>
      </c>
      <c r="D240" s="12" t="s">
        <v>112</v>
      </c>
      <c r="E240" s="33" t="s">
        <v>114</v>
      </c>
      <c r="F240" s="12"/>
      <c r="G240" s="20">
        <f>G241+G244</f>
        <v>2583.8000000000002</v>
      </c>
      <c r="H240" s="20">
        <f t="shared" ref="H240:I240" si="65">H241+H244</f>
        <v>623.79999999999995</v>
      </c>
      <c r="I240" s="20">
        <f t="shared" si="65"/>
        <v>331.8</v>
      </c>
    </row>
    <row r="241" spans="1:9" ht="93.75">
      <c r="A241" s="17">
        <f t="shared" si="51"/>
        <v>233</v>
      </c>
      <c r="B241" s="64" t="s">
        <v>380</v>
      </c>
      <c r="C241" s="19" t="s">
        <v>36</v>
      </c>
      <c r="D241" s="12" t="s">
        <v>112</v>
      </c>
      <c r="E241" s="33" t="s">
        <v>283</v>
      </c>
      <c r="F241" s="12"/>
      <c r="G241" s="20">
        <f t="shared" ref="G241:I245" si="66">G242</f>
        <v>1083.8</v>
      </c>
      <c r="H241" s="20">
        <f t="shared" si="66"/>
        <v>623.79999999999995</v>
      </c>
      <c r="I241" s="20">
        <f t="shared" si="66"/>
        <v>331.8</v>
      </c>
    </row>
    <row r="242" spans="1:9">
      <c r="A242" s="17">
        <f t="shared" si="51"/>
        <v>234</v>
      </c>
      <c r="B242" s="18" t="s">
        <v>25</v>
      </c>
      <c r="C242" s="19" t="s">
        <v>36</v>
      </c>
      <c r="D242" s="12" t="s">
        <v>112</v>
      </c>
      <c r="E242" s="33" t="s">
        <v>283</v>
      </c>
      <c r="F242" s="12" t="s">
        <v>26</v>
      </c>
      <c r="G242" s="20">
        <f t="shared" si="66"/>
        <v>1083.8</v>
      </c>
      <c r="H242" s="20">
        <f t="shared" si="66"/>
        <v>623.79999999999995</v>
      </c>
      <c r="I242" s="20">
        <f t="shared" si="66"/>
        <v>331.8</v>
      </c>
    </row>
    <row r="243" spans="1:9" ht="37.5">
      <c r="A243" s="17">
        <f t="shared" si="51"/>
        <v>235</v>
      </c>
      <c r="B243" s="18" t="s">
        <v>27</v>
      </c>
      <c r="C243" s="19" t="s">
        <v>36</v>
      </c>
      <c r="D243" s="12" t="s">
        <v>112</v>
      </c>
      <c r="E243" s="33" t="s">
        <v>283</v>
      </c>
      <c r="F243" s="12" t="s">
        <v>28</v>
      </c>
      <c r="G243" s="21">
        <v>1083.8</v>
      </c>
      <c r="H243" s="21">
        <v>623.79999999999995</v>
      </c>
      <c r="I243" s="21">
        <v>331.8</v>
      </c>
    </row>
    <row r="244" spans="1:9" ht="131.25">
      <c r="A244" s="17">
        <f t="shared" si="51"/>
        <v>236</v>
      </c>
      <c r="B244" s="18" t="s">
        <v>482</v>
      </c>
      <c r="C244" s="19" t="s">
        <v>36</v>
      </c>
      <c r="D244" s="12" t="s">
        <v>112</v>
      </c>
      <c r="E244" s="33" t="s">
        <v>481</v>
      </c>
      <c r="F244" s="12"/>
      <c r="G244" s="20">
        <f t="shared" si="66"/>
        <v>1500</v>
      </c>
      <c r="H244" s="20">
        <f t="shared" si="66"/>
        <v>0</v>
      </c>
      <c r="I244" s="20">
        <f t="shared" si="66"/>
        <v>0</v>
      </c>
    </row>
    <row r="245" spans="1:9">
      <c r="A245" s="17">
        <f t="shared" si="51"/>
        <v>237</v>
      </c>
      <c r="B245" s="18" t="s">
        <v>25</v>
      </c>
      <c r="C245" s="19" t="s">
        <v>36</v>
      </c>
      <c r="D245" s="12" t="s">
        <v>112</v>
      </c>
      <c r="E245" s="33" t="s">
        <v>481</v>
      </c>
      <c r="F245" s="12" t="s">
        <v>26</v>
      </c>
      <c r="G245" s="20">
        <f t="shared" si="66"/>
        <v>1500</v>
      </c>
      <c r="H245" s="20">
        <f t="shared" si="66"/>
        <v>0</v>
      </c>
      <c r="I245" s="20">
        <f t="shared" si="66"/>
        <v>0</v>
      </c>
    </row>
    <row r="246" spans="1:9" ht="37.5">
      <c r="A246" s="17">
        <f t="shared" si="51"/>
        <v>238</v>
      </c>
      <c r="B246" s="18" t="s">
        <v>27</v>
      </c>
      <c r="C246" s="19" t="s">
        <v>36</v>
      </c>
      <c r="D246" s="12" t="s">
        <v>112</v>
      </c>
      <c r="E246" s="33" t="s">
        <v>481</v>
      </c>
      <c r="F246" s="12" t="s">
        <v>28</v>
      </c>
      <c r="G246" s="21">
        <v>1500</v>
      </c>
      <c r="H246" s="21">
        <v>0</v>
      </c>
      <c r="I246" s="21">
        <v>0</v>
      </c>
    </row>
    <row r="247" spans="1:9">
      <c r="A247" s="17">
        <f t="shared" si="51"/>
        <v>239</v>
      </c>
      <c r="B247" s="18" t="s">
        <v>61</v>
      </c>
      <c r="C247" s="19" t="s">
        <v>36</v>
      </c>
      <c r="D247" s="12" t="s">
        <v>112</v>
      </c>
      <c r="E247" s="12" t="s">
        <v>115</v>
      </c>
      <c r="F247" s="12"/>
      <c r="G247" s="20">
        <f>G248+G251+G254</f>
        <v>47842.3</v>
      </c>
      <c r="H247" s="20">
        <f t="shared" ref="H247:I247" si="67">H248+H251+H254</f>
        <v>43131.9</v>
      </c>
      <c r="I247" s="20">
        <f t="shared" si="67"/>
        <v>42608.5</v>
      </c>
    </row>
    <row r="248" spans="1:9" ht="93.75">
      <c r="A248" s="17">
        <f t="shared" si="51"/>
        <v>240</v>
      </c>
      <c r="B248" s="28" t="s">
        <v>381</v>
      </c>
      <c r="C248" s="19" t="s">
        <v>36</v>
      </c>
      <c r="D248" s="12" t="s">
        <v>112</v>
      </c>
      <c r="E248" s="12" t="s">
        <v>116</v>
      </c>
      <c r="F248" s="12"/>
      <c r="G248" s="20">
        <f t="shared" ref="G248:I249" si="68">G249</f>
        <v>6346.8</v>
      </c>
      <c r="H248" s="20">
        <f t="shared" si="68"/>
        <v>6346.8</v>
      </c>
      <c r="I248" s="20">
        <f t="shared" si="68"/>
        <v>6346.8</v>
      </c>
    </row>
    <row r="249" spans="1:9">
      <c r="A249" s="17">
        <f t="shared" si="51"/>
        <v>241</v>
      </c>
      <c r="B249" s="18" t="s">
        <v>29</v>
      </c>
      <c r="C249" s="19" t="s">
        <v>36</v>
      </c>
      <c r="D249" s="12" t="s">
        <v>112</v>
      </c>
      <c r="E249" s="12" t="s">
        <v>116</v>
      </c>
      <c r="F249" s="12" t="s">
        <v>30</v>
      </c>
      <c r="G249" s="20">
        <f t="shared" si="68"/>
        <v>6346.8</v>
      </c>
      <c r="H249" s="20">
        <f t="shared" si="68"/>
        <v>6346.8</v>
      </c>
      <c r="I249" s="20">
        <f t="shared" si="68"/>
        <v>6346.8</v>
      </c>
    </row>
    <row r="250" spans="1:9" ht="56.25">
      <c r="A250" s="17">
        <f t="shared" si="51"/>
        <v>242</v>
      </c>
      <c r="B250" s="76" t="s">
        <v>94</v>
      </c>
      <c r="C250" s="19" t="s">
        <v>36</v>
      </c>
      <c r="D250" s="12" t="s">
        <v>112</v>
      </c>
      <c r="E250" s="12" t="s">
        <v>116</v>
      </c>
      <c r="F250" s="12" t="s">
        <v>95</v>
      </c>
      <c r="G250" s="21">
        <v>6346.8</v>
      </c>
      <c r="H250" s="21">
        <v>6346.8</v>
      </c>
      <c r="I250" s="21">
        <v>6346.8</v>
      </c>
    </row>
    <row r="251" spans="1:9" ht="131.25">
      <c r="A251" s="17">
        <f t="shared" si="51"/>
        <v>243</v>
      </c>
      <c r="B251" s="18" t="s">
        <v>382</v>
      </c>
      <c r="C251" s="19" t="s">
        <v>36</v>
      </c>
      <c r="D251" s="12" t="s">
        <v>112</v>
      </c>
      <c r="E251" s="12" t="s">
        <v>117</v>
      </c>
      <c r="F251" s="12"/>
      <c r="G251" s="20">
        <f t="shared" ref="G251:I255" si="69">G252</f>
        <v>20560.5</v>
      </c>
      <c r="H251" s="20">
        <f t="shared" si="69"/>
        <v>20560.5</v>
      </c>
      <c r="I251" s="20">
        <f t="shared" si="69"/>
        <v>20560.5</v>
      </c>
    </row>
    <row r="252" spans="1:9">
      <c r="A252" s="17">
        <f t="shared" si="51"/>
        <v>244</v>
      </c>
      <c r="B252" s="86" t="s">
        <v>29</v>
      </c>
      <c r="C252" s="19" t="s">
        <v>36</v>
      </c>
      <c r="D252" s="12" t="s">
        <v>112</v>
      </c>
      <c r="E252" s="12" t="s">
        <v>117</v>
      </c>
      <c r="F252" s="12" t="s">
        <v>30</v>
      </c>
      <c r="G252" s="20">
        <f t="shared" si="69"/>
        <v>20560.5</v>
      </c>
      <c r="H252" s="20">
        <f t="shared" si="69"/>
        <v>20560.5</v>
      </c>
      <c r="I252" s="20">
        <f t="shared" si="69"/>
        <v>20560.5</v>
      </c>
    </row>
    <row r="253" spans="1:9" ht="56.25">
      <c r="A253" s="17">
        <f t="shared" si="51"/>
        <v>245</v>
      </c>
      <c r="B253" s="88" t="s">
        <v>94</v>
      </c>
      <c r="C253" s="87" t="s">
        <v>36</v>
      </c>
      <c r="D253" s="42" t="s">
        <v>112</v>
      </c>
      <c r="E253" s="42" t="s">
        <v>117</v>
      </c>
      <c r="F253" s="42" t="s">
        <v>95</v>
      </c>
      <c r="G253" s="89">
        <v>20560.5</v>
      </c>
      <c r="H253" s="89">
        <v>20560.5</v>
      </c>
      <c r="I253" s="89">
        <v>20560.5</v>
      </c>
    </row>
    <row r="254" spans="1:9" ht="131.25">
      <c r="A254" s="17">
        <f t="shared" si="51"/>
        <v>246</v>
      </c>
      <c r="B254" s="18" t="s">
        <v>484</v>
      </c>
      <c r="C254" s="19" t="s">
        <v>36</v>
      </c>
      <c r="D254" s="12" t="s">
        <v>112</v>
      </c>
      <c r="E254" s="12" t="s">
        <v>483</v>
      </c>
      <c r="F254" s="12"/>
      <c r="G254" s="20">
        <f t="shared" si="69"/>
        <v>20935</v>
      </c>
      <c r="H254" s="20">
        <f t="shared" si="69"/>
        <v>16224.6</v>
      </c>
      <c r="I254" s="20">
        <f t="shared" si="69"/>
        <v>15701.2</v>
      </c>
    </row>
    <row r="255" spans="1:9">
      <c r="A255" s="17">
        <f t="shared" si="51"/>
        <v>247</v>
      </c>
      <c r="B255" s="86" t="s">
        <v>29</v>
      </c>
      <c r="C255" s="19" t="s">
        <v>36</v>
      </c>
      <c r="D255" s="12" t="s">
        <v>112</v>
      </c>
      <c r="E255" s="12" t="s">
        <v>483</v>
      </c>
      <c r="F255" s="12" t="s">
        <v>30</v>
      </c>
      <c r="G255" s="20">
        <f t="shared" si="69"/>
        <v>20935</v>
      </c>
      <c r="H255" s="20">
        <f t="shared" si="69"/>
        <v>16224.6</v>
      </c>
      <c r="I255" s="20">
        <f t="shared" si="69"/>
        <v>15701.2</v>
      </c>
    </row>
    <row r="256" spans="1:9" ht="56.25">
      <c r="A256" s="17">
        <f t="shared" si="51"/>
        <v>248</v>
      </c>
      <c r="B256" s="90" t="s">
        <v>94</v>
      </c>
      <c r="C256" s="91" t="s">
        <v>36</v>
      </c>
      <c r="D256" s="42" t="s">
        <v>112</v>
      </c>
      <c r="E256" s="12" t="s">
        <v>483</v>
      </c>
      <c r="F256" s="42" t="s">
        <v>95</v>
      </c>
      <c r="G256" s="89">
        <v>20935</v>
      </c>
      <c r="H256" s="89">
        <v>16224.6</v>
      </c>
      <c r="I256" s="89">
        <v>15701.2</v>
      </c>
    </row>
    <row r="257" spans="1:9">
      <c r="A257" s="17">
        <f t="shared" si="51"/>
        <v>249</v>
      </c>
      <c r="B257" s="88" t="s">
        <v>486</v>
      </c>
      <c r="C257" s="91" t="s">
        <v>36</v>
      </c>
      <c r="D257" s="92" t="s">
        <v>485</v>
      </c>
      <c r="E257" s="12"/>
      <c r="F257" s="42"/>
      <c r="G257" s="93">
        <f>G258</f>
        <v>13235.7</v>
      </c>
      <c r="H257" s="93">
        <f t="shared" ref="H257:I257" si="70">H258</f>
        <v>10241.4</v>
      </c>
      <c r="I257" s="93">
        <f t="shared" si="70"/>
        <v>9911</v>
      </c>
    </row>
    <row r="258" spans="1:9" ht="37.5">
      <c r="A258" s="17">
        <f t="shared" si="51"/>
        <v>250</v>
      </c>
      <c r="B258" s="18" t="s">
        <v>490</v>
      </c>
      <c r="C258" s="91" t="s">
        <v>36</v>
      </c>
      <c r="D258" s="92" t="s">
        <v>485</v>
      </c>
      <c r="E258" s="12" t="s">
        <v>487</v>
      </c>
      <c r="F258" s="42"/>
      <c r="G258" s="93">
        <f>G259+G262+G265+G268+G271+G274+G277+G280+G283+G286</f>
        <v>13235.7</v>
      </c>
      <c r="H258" s="93">
        <f t="shared" ref="H258:I258" si="71">H259+H262+H265+H268+H271+H274+H277+H280+H283+H286</f>
        <v>10241.4</v>
      </c>
      <c r="I258" s="93">
        <f t="shared" si="71"/>
        <v>9911</v>
      </c>
    </row>
    <row r="259" spans="1:9" ht="93.75">
      <c r="A259" s="17">
        <f t="shared" si="51"/>
        <v>251</v>
      </c>
      <c r="B259" s="64" t="s">
        <v>489</v>
      </c>
      <c r="C259" s="91" t="s">
        <v>36</v>
      </c>
      <c r="D259" s="92" t="s">
        <v>485</v>
      </c>
      <c r="E259" s="12" t="s">
        <v>488</v>
      </c>
      <c r="F259" s="42"/>
      <c r="G259" s="93">
        <f>G260</f>
        <v>6497.8</v>
      </c>
      <c r="H259" s="93">
        <f t="shared" ref="H259:I260" si="72">H260</f>
        <v>5019.7</v>
      </c>
      <c r="I259" s="93">
        <f t="shared" si="72"/>
        <v>4857.6000000000004</v>
      </c>
    </row>
    <row r="260" spans="1:9">
      <c r="A260" s="17">
        <f t="shared" si="51"/>
        <v>252</v>
      </c>
      <c r="B260" s="18" t="s">
        <v>25</v>
      </c>
      <c r="C260" s="91" t="s">
        <v>36</v>
      </c>
      <c r="D260" s="92" t="s">
        <v>485</v>
      </c>
      <c r="E260" s="12" t="s">
        <v>488</v>
      </c>
      <c r="F260" s="42" t="s">
        <v>26</v>
      </c>
      <c r="G260" s="93">
        <f>G261</f>
        <v>6497.8</v>
      </c>
      <c r="H260" s="93">
        <f t="shared" si="72"/>
        <v>5019.7</v>
      </c>
      <c r="I260" s="93">
        <f t="shared" si="72"/>
        <v>4857.6000000000004</v>
      </c>
    </row>
    <row r="261" spans="1:9" ht="37.5">
      <c r="A261" s="17">
        <f t="shared" si="51"/>
        <v>253</v>
      </c>
      <c r="B261" s="18" t="s">
        <v>27</v>
      </c>
      <c r="C261" s="91" t="s">
        <v>36</v>
      </c>
      <c r="D261" s="92" t="s">
        <v>485</v>
      </c>
      <c r="E261" s="12" t="s">
        <v>488</v>
      </c>
      <c r="F261" s="42" t="s">
        <v>28</v>
      </c>
      <c r="G261" s="89">
        <v>6497.8</v>
      </c>
      <c r="H261" s="89">
        <v>5019.7</v>
      </c>
      <c r="I261" s="89">
        <v>4857.6000000000004</v>
      </c>
    </row>
    <row r="262" spans="1:9" ht="93.75">
      <c r="A262" s="17">
        <f t="shared" si="51"/>
        <v>254</v>
      </c>
      <c r="B262" s="64" t="s">
        <v>492</v>
      </c>
      <c r="C262" s="91" t="s">
        <v>36</v>
      </c>
      <c r="D262" s="92" t="s">
        <v>485</v>
      </c>
      <c r="E262" s="12" t="s">
        <v>491</v>
      </c>
      <c r="F262" s="42"/>
      <c r="G262" s="93">
        <f>G263</f>
        <v>280</v>
      </c>
      <c r="H262" s="93">
        <f t="shared" ref="H262:H263" si="73">H263</f>
        <v>217</v>
      </c>
      <c r="I262" s="93">
        <f t="shared" ref="I262:I263" si="74">I263</f>
        <v>210</v>
      </c>
    </row>
    <row r="263" spans="1:9">
      <c r="A263" s="17">
        <f t="shared" si="51"/>
        <v>255</v>
      </c>
      <c r="B263" s="18" t="s">
        <v>25</v>
      </c>
      <c r="C263" s="91" t="s">
        <v>36</v>
      </c>
      <c r="D263" s="92" t="s">
        <v>485</v>
      </c>
      <c r="E263" s="12" t="s">
        <v>491</v>
      </c>
      <c r="F263" s="42" t="s">
        <v>26</v>
      </c>
      <c r="G263" s="93">
        <f>G264</f>
        <v>280</v>
      </c>
      <c r="H263" s="93">
        <f t="shared" si="73"/>
        <v>217</v>
      </c>
      <c r="I263" s="93">
        <f t="shared" si="74"/>
        <v>210</v>
      </c>
    </row>
    <row r="264" spans="1:9" ht="37.5">
      <c r="A264" s="17">
        <f t="shared" si="51"/>
        <v>256</v>
      </c>
      <c r="B264" s="18" t="s">
        <v>27</v>
      </c>
      <c r="C264" s="91" t="s">
        <v>36</v>
      </c>
      <c r="D264" s="92" t="s">
        <v>485</v>
      </c>
      <c r="E264" s="12" t="s">
        <v>491</v>
      </c>
      <c r="F264" s="42" t="s">
        <v>28</v>
      </c>
      <c r="G264" s="89">
        <v>280</v>
      </c>
      <c r="H264" s="89">
        <v>217</v>
      </c>
      <c r="I264" s="89">
        <v>210</v>
      </c>
    </row>
    <row r="265" spans="1:9" ht="93.75">
      <c r="A265" s="17">
        <f t="shared" si="51"/>
        <v>257</v>
      </c>
      <c r="B265" s="64" t="s">
        <v>494</v>
      </c>
      <c r="C265" s="91" t="s">
        <v>36</v>
      </c>
      <c r="D265" s="92" t="s">
        <v>485</v>
      </c>
      <c r="E265" s="12" t="s">
        <v>493</v>
      </c>
      <c r="F265" s="42"/>
      <c r="G265" s="93">
        <f>G266</f>
        <v>481.9</v>
      </c>
      <c r="H265" s="93">
        <f t="shared" ref="H265:H266" si="75">H266</f>
        <v>373.4</v>
      </c>
      <c r="I265" s="93">
        <f t="shared" ref="I265:I266" si="76">I266</f>
        <v>361.4</v>
      </c>
    </row>
    <row r="266" spans="1:9">
      <c r="A266" s="17">
        <f t="shared" ref="A266:A329" si="77">A265+1</f>
        <v>258</v>
      </c>
      <c r="B266" s="18" t="s">
        <v>25</v>
      </c>
      <c r="C266" s="91" t="s">
        <v>36</v>
      </c>
      <c r="D266" s="92" t="s">
        <v>485</v>
      </c>
      <c r="E266" s="12" t="s">
        <v>493</v>
      </c>
      <c r="F266" s="42" t="s">
        <v>26</v>
      </c>
      <c r="G266" s="93">
        <f>G267</f>
        <v>481.9</v>
      </c>
      <c r="H266" s="93">
        <f t="shared" si="75"/>
        <v>373.4</v>
      </c>
      <c r="I266" s="93">
        <f t="shared" si="76"/>
        <v>361.4</v>
      </c>
    </row>
    <row r="267" spans="1:9" ht="37.5">
      <c r="A267" s="17">
        <f t="shared" si="77"/>
        <v>259</v>
      </c>
      <c r="B267" s="18" t="s">
        <v>27</v>
      </c>
      <c r="C267" s="91" t="s">
        <v>36</v>
      </c>
      <c r="D267" s="92" t="s">
        <v>485</v>
      </c>
      <c r="E267" s="12" t="s">
        <v>493</v>
      </c>
      <c r="F267" s="42" t="s">
        <v>28</v>
      </c>
      <c r="G267" s="89">
        <v>481.9</v>
      </c>
      <c r="H267" s="89">
        <v>373.4</v>
      </c>
      <c r="I267" s="89">
        <v>361.4</v>
      </c>
    </row>
    <row r="268" spans="1:9" ht="93.75">
      <c r="A268" s="17">
        <f t="shared" si="77"/>
        <v>260</v>
      </c>
      <c r="B268" s="64" t="s">
        <v>496</v>
      </c>
      <c r="C268" s="91" t="s">
        <v>36</v>
      </c>
      <c r="D268" s="92" t="s">
        <v>485</v>
      </c>
      <c r="E268" s="12" t="s">
        <v>495</v>
      </c>
      <c r="F268" s="42"/>
      <c r="G268" s="93">
        <f>G269</f>
        <v>50</v>
      </c>
      <c r="H268" s="93">
        <f t="shared" ref="H268:H269" si="78">H269</f>
        <v>38.700000000000003</v>
      </c>
      <c r="I268" s="93">
        <f t="shared" ref="I268:I269" si="79">I269</f>
        <v>37.5</v>
      </c>
    </row>
    <row r="269" spans="1:9">
      <c r="A269" s="17">
        <f t="shared" si="77"/>
        <v>261</v>
      </c>
      <c r="B269" s="18" t="s">
        <v>25</v>
      </c>
      <c r="C269" s="91" t="s">
        <v>36</v>
      </c>
      <c r="D269" s="92" t="s">
        <v>485</v>
      </c>
      <c r="E269" s="12" t="s">
        <v>495</v>
      </c>
      <c r="F269" s="42" t="s">
        <v>26</v>
      </c>
      <c r="G269" s="93">
        <f>G270</f>
        <v>50</v>
      </c>
      <c r="H269" s="93">
        <f t="shared" si="78"/>
        <v>38.700000000000003</v>
      </c>
      <c r="I269" s="93">
        <f t="shared" si="79"/>
        <v>37.5</v>
      </c>
    </row>
    <row r="270" spans="1:9" ht="37.5">
      <c r="A270" s="17">
        <f t="shared" si="77"/>
        <v>262</v>
      </c>
      <c r="B270" s="18" t="s">
        <v>27</v>
      </c>
      <c r="C270" s="91" t="s">
        <v>36</v>
      </c>
      <c r="D270" s="92" t="s">
        <v>485</v>
      </c>
      <c r="E270" s="12" t="s">
        <v>495</v>
      </c>
      <c r="F270" s="42" t="s">
        <v>28</v>
      </c>
      <c r="G270" s="89">
        <v>50</v>
      </c>
      <c r="H270" s="89">
        <v>38.700000000000003</v>
      </c>
      <c r="I270" s="89">
        <v>37.5</v>
      </c>
    </row>
    <row r="271" spans="1:9" ht="93.75">
      <c r="A271" s="17">
        <f t="shared" si="77"/>
        <v>263</v>
      </c>
      <c r="B271" s="64" t="s">
        <v>498</v>
      </c>
      <c r="C271" s="91" t="s">
        <v>36</v>
      </c>
      <c r="D271" s="92" t="s">
        <v>485</v>
      </c>
      <c r="E271" s="12" t="s">
        <v>497</v>
      </c>
      <c r="F271" s="42"/>
      <c r="G271" s="93">
        <f>G272</f>
        <v>2.5</v>
      </c>
      <c r="H271" s="93">
        <f t="shared" ref="H271:H272" si="80">H272</f>
        <v>1.9</v>
      </c>
      <c r="I271" s="93">
        <f t="shared" ref="I271:I272" si="81">I272</f>
        <v>1.9</v>
      </c>
    </row>
    <row r="272" spans="1:9">
      <c r="A272" s="17">
        <f t="shared" si="77"/>
        <v>264</v>
      </c>
      <c r="B272" s="18" t="s">
        <v>25</v>
      </c>
      <c r="C272" s="91" t="s">
        <v>36</v>
      </c>
      <c r="D272" s="92" t="s">
        <v>485</v>
      </c>
      <c r="E272" s="12" t="s">
        <v>497</v>
      </c>
      <c r="F272" s="42" t="s">
        <v>26</v>
      </c>
      <c r="G272" s="93">
        <f>G273</f>
        <v>2.5</v>
      </c>
      <c r="H272" s="93">
        <f t="shared" si="80"/>
        <v>1.9</v>
      </c>
      <c r="I272" s="93">
        <f t="shared" si="81"/>
        <v>1.9</v>
      </c>
    </row>
    <row r="273" spans="1:9" ht="37.5">
      <c r="A273" s="17">
        <f t="shared" si="77"/>
        <v>265</v>
      </c>
      <c r="B273" s="18" t="s">
        <v>27</v>
      </c>
      <c r="C273" s="91" t="s">
        <v>36</v>
      </c>
      <c r="D273" s="92" t="s">
        <v>485</v>
      </c>
      <c r="E273" s="12" t="s">
        <v>497</v>
      </c>
      <c r="F273" s="42" t="s">
        <v>28</v>
      </c>
      <c r="G273" s="89">
        <v>2.5</v>
      </c>
      <c r="H273" s="89">
        <v>1.9</v>
      </c>
      <c r="I273" s="89">
        <v>1.9</v>
      </c>
    </row>
    <row r="274" spans="1:9" ht="131.25">
      <c r="A274" s="17">
        <f t="shared" si="77"/>
        <v>266</v>
      </c>
      <c r="B274" s="64" t="s">
        <v>500</v>
      </c>
      <c r="C274" s="91" t="s">
        <v>36</v>
      </c>
      <c r="D274" s="92" t="s">
        <v>485</v>
      </c>
      <c r="E274" s="12" t="s">
        <v>499</v>
      </c>
      <c r="F274" s="42"/>
      <c r="G274" s="93">
        <f>G275</f>
        <v>15</v>
      </c>
      <c r="H274" s="93">
        <f t="shared" ref="H274:H275" si="82">H275</f>
        <v>11.6</v>
      </c>
      <c r="I274" s="93">
        <f t="shared" ref="I274:I275" si="83">I275</f>
        <v>11.2</v>
      </c>
    </row>
    <row r="275" spans="1:9">
      <c r="A275" s="17">
        <f t="shared" si="77"/>
        <v>267</v>
      </c>
      <c r="B275" s="18" t="s">
        <v>25</v>
      </c>
      <c r="C275" s="91" t="s">
        <v>36</v>
      </c>
      <c r="D275" s="92" t="s">
        <v>485</v>
      </c>
      <c r="E275" s="12" t="s">
        <v>499</v>
      </c>
      <c r="F275" s="42" t="s">
        <v>26</v>
      </c>
      <c r="G275" s="93">
        <f>G276</f>
        <v>15</v>
      </c>
      <c r="H275" s="93">
        <f t="shared" si="82"/>
        <v>11.6</v>
      </c>
      <c r="I275" s="93">
        <f t="shared" si="83"/>
        <v>11.2</v>
      </c>
    </row>
    <row r="276" spans="1:9" ht="37.5">
      <c r="A276" s="17">
        <f t="shared" si="77"/>
        <v>268</v>
      </c>
      <c r="B276" s="18" t="s">
        <v>27</v>
      </c>
      <c r="C276" s="91" t="s">
        <v>36</v>
      </c>
      <c r="D276" s="92" t="s">
        <v>485</v>
      </c>
      <c r="E276" s="12" t="s">
        <v>499</v>
      </c>
      <c r="F276" s="42" t="s">
        <v>28</v>
      </c>
      <c r="G276" s="89">
        <v>15</v>
      </c>
      <c r="H276" s="89">
        <v>11.6</v>
      </c>
      <c r="I276" s="89">
        <v>11.2</v>
      </c>
    </row>
    <row r="277" spans="1:9" ht="93.75">
      <c r="A277" s="17">
        <f t="shared" si="77"/>
        <v>269</v>
      </c>
      <c r="B277" s="64" t="s">
        <v>502</v>
      </c>
      <c r="C277" s="91" t="s">
        <v>36</v>
      </c>
      <c r="D277" s="92" t="s">
        <v>485</v>
      </c>
      <c r="E277" s="12" t="s">
        <v>501</v>
      </c>
      <c r="F277" s="42"/>
      <c r="G277" s="93">
        <f>G278</f>
        <v>730.8</v>
      </c>
      <c r="H277" s="93">
        <f t="shared" ref="H277:H278" si="84">H278</f>
        <v>566.4</v>
      </c>
      <c r="I277" s="93">
        <f t="shared" ref="I277:I278" si="85">I278</f>
        <v>548.1</v>
      </c>
    </row>
    <row r="278" spans="1:9">
      <c r="A278" s="17">
        <f t="shared" si="77"/>
        <v>270</v>
      </c>
      <c r="B278" s="18" t="s">
        <v>25</v>
      </c>
      <c r="C278" s="91" t="s">
        <v>36</v>
      </c>
      <c r="D278" s="92" t="s">
        <v>485</v>
      </c>
      <c r="E278" s="12" t="s">
        <v>501</v>
      </c>
      <c r="F278" s="42" t="s">
        <v>26</v>
      </c>
      <c r="G278" s="93">
        <f>G279</f>
        <v>730.8</v>
      </c>
      <c r="H278" s="93">
        <f t="shared" si="84"/>
        <v>566.4</v>
      </c>
      <c r="I278" s="93">
        <f t="shared" si="85"/>
        <v>548.1</v>
      </c>
    </row>
    <row r="279" spans="1:9" ht="37.5">
      <c r="A279" s="17">
        <f t="shared" si="77"/>
        <v>271</v>
      </c>
      <c r="B279" s="18" t="s">
        <v>27</v>
      </c>
      <c r="C279" s="91" t="s">
        <v>36</v>
      </c>
      <c r="D279" s="92" t="s">
        <v>485</v>
      </c>
      <c r="E279" s="12" t="s">
        <v>501</v>
      </c>
      <c r="F279" s="42" t="s">
        <v>28</v>
      </c>
      <c r="G279" s="89">
        <v>730.8</v>
      </c>
      <c r="H279" s="89">
        <v>566.4</v>
      </c>
      <c r="I279" s="89">
        <v>548.1</v>
      </c>
    </row>
    <row r="280" spans="1:9" ht="93.75">
      <c r="A280" s="17">
        <f t="shared" si="77"/>
        <v>272</v>
      </c>
      <c r="B280" s="64" t="s">
        <v>504</v>
      </c>
      <c r="C280" s="91" t="s">
        <v>36</v>
      </c>
      <c r="D280" s="92" t="s">
        <v>485</v>
      </c>
      <c r="E280" s="12" t="s">
        <v>503</v>
      </c>
      <c r="F280" s="42"/>
      <c r="G280" s="93">
        <f>G281</f>
        <v>323</v>
      </c>
      <c r="H280" s="93">
        <f t="shared" ref="H280:H281" si="86">H281</f>
        <v>250.3</v>
      </c>
      <c r="I280" s="93">
        <f t="shared" ref="I280:I281" si="87">I281</f>
        <v>242.2</v>
      </c>
    </row>
    <row r="281" spans="1:9">
      <c r="A281" s="17">
        <f t="shared" si="77"/>
        <v>273</v>
      </c>
      <c r="B281" s="18" t="s">
        <v>25</v>
      </c>
      <c r="C281" s="91" t="s">
        <v>36</v>
      </c>
      <c r="D281" s="92" t="s">
        <v>485</v>
      </c>
      <c r="E281" s="12" t="s">
        <v>503</v>
      </c>
      <c r="F281" s="42" t="s">
        <v>26</v>
      </c>
      <c r="G281" s="93">
        <f>G282</f>
        <v>323</v>
      </c>
      <c r="H281" s="93">
        <f t="shared" si="86"/>
        <v>250.3</v>
      </c>
      <c r="I281" s="93">
        <f t="shared" si="87"/>
        <v>242.2</v>
      </c>
    </row>
    <row r="282" spans="1:9" ht="37.5">
      <c r="A282" s="17">
        <f t="shared" si="77"/>
        <v>274</v>
      </c>
      <c r="B282" s="18" t="s">
        <v>27</v>
      </c>
      <c r="C282" s="91" t="s">
        <v>36</v>
      </c>
      <c r="D282" s="92" t="s">
        <v>485</v>
      </c>
      <c r="E282" s="12" t="s">
        <v>503</v>
      </c>
      <c r="F282" s="42" t="s">
        <v>28</v>
      </c>
      <c r="G282" s="89">
        <v>323</v>
      </c>
      <c r="H282" s="89">
        <v>250.3</v>
      </c>
      <c r="I282" s="89">
        <v>242.2</v>
      </c>
    </row>
    <row r="283" spans="1:9" ht="93.75">
      <c r="A283" s="17">
        <f t="shared" si="77"/>
        <v>275</v>
      </c>
      <c r="B283" s="64" t="s">
        <v>506</v>
      </c>
      <c r="C283" s="91" t="s">
        <v>36</v>
      </c>
      <c r="D283" s="92" t="s">
        <v>485</v>
      </c>
      <c r="E283" s="12" t="s">
        <v>505</v>
      </c>
      <c r="F283" s="42"/>
      <c r="G283" s="93">
        <f>G284</f>
        <v>4457</v>
      </c>
      <c r="H283" s="93">
        <f t="shared" ref="H283:H284" si="88">H284</f>
        <v>3454.2</v>
      </c>
      <c r="I283" s="93">
        <f t="shared" ref="I283:I284" si="89">I284</f>
        <v>3342.8</v>
      </c>
    </row>
    <row r="284" spans="1:9">
      <c r="A284" s="17">
        <f t="shared" si="77"/>
        <v>276</v>
      </c>
      <c r="B284" s="18" t="s">
        <v>25</v>
      </c>
      <c r="C284" s="91" t="s">
        <v>36</v>
      </c>
      <c r="D284" s="92" t="s">
        <v>485</v>
      </c>
      <c r="E284" s="12" t="s">
        <v>505</v>
      </c>
      <c r="F284" s="42" t="s">
        <v>26</v>
      </c>
      <c r="G284" s="93">
        <f>G285</f>
        <v>4457</v>
      </c>
      <c r="H284" s="93">
        <f t="shared" si="88"/>
        <v>3454.2</v>
      </c>
      <c r="I284" s="93">
        <f t="shared" si="89"/>
        <v>3342.8</v>
      </c>
    </row>
    <row r="285" spans="1:9" ht="37.5">
      <c r="A285" s="17">
        <f t="shared" si="77"/>
        <v>277</v>
      </c>
      <c r="B285" s="18" t="s">
        <v>27</v>
      </c>
      <c r="C285" s="91" t="s">
        <v>36</v>
      </c>
      <c r="D285" s="92" t="s">
        <v>485</v>
      </c>
      <c r="E285" s="12" t="s">
        <v>505</v>
      </c>
      <c r="F285" s="42" t="s">
        <v>28</v>
      </c>
      <c r="G285" s="89">
        <v>4457</v>
      </c>
      <c r="H285" s="89">
        <v>3454.2</v>
      </c>
      <c r="I285" s="89">
        <v>3342.8</v>
      </c>
    </row>
    <row r="286" spans="1:9" ht="112.5">
      <c r="A286" s="17">
        <f t="shared" si="77"/>
        <v>278</v>
      </c>
      <c r="B286" s="64" t="s">
        <v>508</v>
      </c>
      <c r="C286" s="91" t="s">
        <v>36</v>
      </c>
      <c r="D286" s="92" t="s">
        <v>485</v>
      </c>
      <c r="E286" s="12" t="s">
        <v>507</v>
      </c>
      <c r="F286" s="42"/>
      <c r="G286" s="93">
        <f>G287</f>
        <v>397.7</v>
      </c>
      <c r="H286" s="93">
        <f t="shared" ref="H286:H287" si="90">H287</f>
        <v>308.2</v>
      </c>
      <c r="I286" s="93">
        <f t="shared" ref="I286:I287" si="91">I287</f>
        <v>298.3</v>
      </c>
    </row>
    <row r="287" spans="1:9">
      <c r="A287" s="17">
        <f t="shared" si="77"/>
        <v>279</v>
      </c>
      <c r="B287" s="18" t="s">
        <v>25</v>
      </c>
      <c r="C287" s="91" t="s">
        <v>36</v>
      </c>
      <c r="D287" s="92" t="s">
        <v>485</v>
      </c>
      <c r="E287" s="12" t="s">
        <v>507</v>
      </c>
      <c r="F287" s="42" t="s">
        <v>26</v>
      </c>
      <c r="G287" s="93">
        <f>G288</f>
        <v>397.7</v>
      </c>
      <c r="H287" s="93">
        <f t="shared" si="90"/>
        <v>308.2</v>
      </c>
      <c r="I287" s="93">
        <f t="shared" si="91"/>
        <v>298.3</v>
      </c>
    </row>
    <row r="288" spans="1:9" ht="37.5">
      <c r="A288" s="17">
        <f t="shared" si="77"/>
        <v>280</v>
      </c>
      <c r="B288" s="18" t="s">
        <v>27</v>
      </c>
      <c r="C288" s="91" t="s">
        <v>36</v>
      </c>
      <c r="D288" s="92" t="s">
        <v>485</v>
      </c>
      <c r="E288" s="12" t="s">
        <v>507</v>
      </c>
      <c r="F288" s="42" t="s">
        <v>28</v>
      </c>
      <c r="G288" s="89">
        <v>397.7</v>
      </c>
      <c r="H288" s="89">
        <v>308.2</v>
      </c>
      <c r="I288" s="89">
        <v>298.3</v>
      </c>
    </row>
    <row r="289" spans="1:9">
      <c r="A289" s="17">
        <f t="shared" si="77"/>
        <v>281</v>
      </c>
      <c r="B289" s="28" t="s">
        <v>121</v>
      </c>
      <c r="C289" s="94" t="s">
        <v>36</v>
      </c>
      <c r="D289" s="12" t="s">
        <v>122</v>
      </c>
      <c r="E289" s="12"/>
      <c r="F289" s="12"/>
      <c r="G289" s="20">
        <f t="shared" ref="G289:I291" si="92">G290</f>
        <v>262.7</v>
      </c>
      <c r="H289" s="20">
        <f t="shared" si="92"/>
        <v>419.8</v>
      </c>
      <c r="I289" s="20">
        <f t="shared" si="92"/>
        <v>378.2</v>
      </c>
    </row>
    <row r="290" spans="1:9" ht="56.25">
      <c r="A290" s="17">
        <f t="shared" si="77"/>
        <v>282</v>
      </c>
      <c r="B290" s="18" t="s">
        <v>378</v>
      </c>
      <c r="C290" s="19" t="s">
        <v>36</v>
      </c>
      <c r="D290" s="12" t="s">
        <v>122</v>
      </c>
      <c r="E290" s="12" t="s">
        <v>113</v>
      </c>
      <c r="F290" s="12"/>
      <c r="G290" s="20">
        <f t="shared" si="92"/>
        <v>262.7</v>
      </c>
      <c r="H290" s="20">
        <f t="shared" si="92"/>
        <v>419.8</v>
      </c>
      <c r="I290" s="20">
        <f t="shared" si="92"/>
        <v>378.2</v>
      </c>
    </row>
    <row r="291" spans="1:9" ht="37.5">
      <c r="A291" s="17">
        <f t="shared" si="77"/>
        <v>283</v>
      </c>
      <c r="B291" s="18" t="s">
        <v>379</v>
      </c>
      <c r="C291" s="19" t="s">
        <v>36</v>
      </c>
      <c r="D291" s="12" t="s">
        <v>122</v>
      </c>
      <c r="E291" s="12" t="s">
        <v>114</v>
      </c>
      <c r="F291" s="12"/>
      <c r="G291" s="20">
        <f>G292</f>
        <v>262.7</v>
      </c>
      <c r="H291" s="20">
        <f t="shared" si="92"/>
        <v>419.8</v>
      </c>
      <c r="I291" s="20">
        <f t="shared" si="92"/>
        <v>378.2</v>
      </c>
    </row>
    <row r="292" spans="1:9" ht="206.25">
      <c r="A292" s="17">
        <f t="shared" si="77"/>
        <v>284</v>
      </c>
      <c r="B292" s="18" t="s">
        <v>383</v>
      </c>
      <c r="C292" s="19" t="s">
        <v>36</v>
      </c>
      <c r="D292" s="12" t="s">
        <v>122</v>
      </c>
      <c r="E292" s="12" t="s">
        <v>302</v>
      </c>
      <c r="F292" s="12"/>
      <c r="G292" s="20">
        <f t="shared" ref="G292:I293" si="93">G293</f>
        <v>262.7</v>
      </c>
      <c r="H292" s="20">
        <f t="shared" si="93"/>
        <v>419.8</v>
      </c>
      <c r="I292" s="20">
        <f t="shared" si="93"/>
        <v>378.2</v>
      </c>
    </row>
    <row r="293" spans="1:9">
      <c r="A293" s="17">
        <f t="shared" si="77"/>
        <v>285</v>
      </c>
      <c r="B293" s="18" t="s">
        <v>25</v>
      </c>
      <c r="C293" s="19" t="s">
        <v>36</v>
      </c>
      <c r="D293" s="12" t="s">
        <v>122</v>
      </c>
      <c r="E293" s="12" t="s">
        <v>302</v>
      </c>
      <c r="F293" s="12" t="s">
        <v>26</v>
      </c>
      <c r="G293" s="20">
        <f t="shared" si="93"/>
        <v>262.7</v>
      </c>
      <c r="H293" s="20">
        <f t="shared" si="93"/>
        <v>419.8</v>
      </c>
      <c r="I293" s="20">
        <f t="shared" si="93"/>
        <v>378.2</v>
      </c>
    </row>
    <row r="294" spans="1:9" ht="37.5">
      <c r="A294" s="17">
        <f t="shared" si="77"/>
        <v>286</v>
      </c>
      <c r="B294" s="18" t="s">
        <v>27</v>
      </c>
      <c r="C294" s="19" t="s">
        <v>36</v>
      </c>
      <c r="D294" s="12" t="s">
        <v>122</v>
      </c>
      <c r="E294" s="12" t="s">
        <v>302</v>
      </c>
      <c r="F294" s="12" t="s">
        <v>28</v>
      </c>
      <c r="G294" s="21">
        <v>262.7</v>
      </c>
      <c r="H294" s="21">
        <v>419.8</v>
      </c>
      <c r="I294" s="21">
        <v>378.2</v>
      </c>
    </row>
    <row r="295" spans="1:9">
      <c r="A295" s="17">
        <f t="shared" si="77"/>
        <v>287</v>
      </c>
      <c r="B295" s="27" t="s">
        <v>123</v>
      </c>
      <c r="C295" s="19" t="s">
        <v>36</v>
      </c>
      <c r="D295" s="12" t="s">
        <v>124</v>
      </c>
      <c r="E295" s="12"/>
      <c r="F295" s="12"/>
      <c r="G295" s="20">
        <f>G296</f>
        <v>3211.2999999999997</v>
      </c>
      <c r="H295" s="20">
        <f t="shared" ref="H295:I295" si="94">H296</f>
        <v>2370.3999999999996</v>
      </c>
      <c r="I295" s="20">
        <f t="shared" si="94"/>
        <v>2306.8000000000002</v>
      </c>
    </row>
    <row r="296" spans="1:9">
      <c r="A296" s="17">
        <f t="shared" si="77"/>
        <v>288</v>
      </c>
      <c r="B296" s="27" t="s">
        <v>125</v>
      </c>
      <c r="C296" s="19" t="s">
        <v>36</v>
      </c>
      <c r="D296" s="12" t="s">
        <v>126</v>
      </c>
      <c r="E296" s="12"/>
      <c r="F296" s="12"/>
      <c r="G296" s="20">
        <f>G297+G302</f>
        <v>3211.2999999999997</v>
      </c>
      <c r="H296" s="20">
        <f t="shared" ref="H296:I296" si="95">H297+H302</f>
        <v>2370.3999999999996</v>
      </c>
      <c r="I296" s="20">
        <f t="shared" si="95"/>
        <v>2306.8000000000002</v>
      </c>
    </row>
    <row r="297" spans="1:9" ht="56.25">
      <c r="A297" s="17">
        <f t="shared" si="77"/>
        <v>289</v>
      </c>
      <c r="B297" s="18" t="s">
        <v>453</v>
      </c>
      <c r="C297" s="19" t="s">
        <v>36</v>
      </c>
      <c r="D297" s="12" t="s">
        <v>126</v>
      </c>
      <c r="E297" s="12" t="s">
        <v>79</v>
      </c>
      <c r="F297" s="12"/>
      <c r="G297" s="20">
        <f t="shared" ref="G297:I300" si="96">G298</f>
        <v>665.6</v>
      </c>
      <c r="H297" s="20">
        <f t="shared" si="96"/>
        <v>397.5</v>
      </c>
      <c r="I297" s="20">
        <f t="shared" si="96"/>
        <v>397.5</v>
      </c>
    </row>
    <row r="298" spans="1:9">
      <c r="A298" s="17">
        <f t="shared" si="77"/>
        <v>290</v>
      </c>
      <c r="B298" s="18" t="s">
        <v>80</v>
      </c>
      <c r="C298" s="19" t="s">
        <v>36</v>
      </c>
      <c r="D298" s="12" t="s">
        <v>126</v>
      </c>
      <c r="E298" s="12" t="s">
        <v>81</v>
      </c>
      <c r="F298" s="12"/>
      <c r="G298" s="20">
        <f t="shared" si="96"/>
        <v>665.6</v>
      </c>
      <c r="H298" s="20">
        <f t="shared" si="96"/>
        <v>397.5</v>
      </c>
      <c r="I298" s="20">
        <f t="shared" si="96"/>
        <v>397.5</v>
      </c>
    </row>
    <row r="299" spans="1:9" ht="112.5">
      <c r="A299" s="17">
        <f t="shared" si="77"/>
        <v>291</v>
      </c>
      <c r="B299" s="18" t="s">
        <v>447</v>
      </c>
      <c r="C299" s="19" t="s">
        <v>36</v>
      </c>
      <c r="D299" s="12" t="s">
        <v>126</v>
      </c>
      <c r="E299" s="12" t="s">
        <v>127</v>
      </c>
      <c r="F299" s="12"/>
      <c r="G299" s="20">
        <f>G300</f>
        <v>665.6</v>
      </c>
      <c r="H299" s="20">
        <f t="shared" si="96"/>
        <v>397.5</v>
      </c>
      <c r="I299" s="20">
        <f t="shared" si="96"/>
        <v>397.5</v>
      </c>
    </row>
    <row r="300" spans="1:9">
      <c r="A300" s="17">
        <f t="shared" si="77"/>
        <v>292</v>
      </c>
      <c r="B300" s="18" t="s">
        <v>25</v>
      </c>
      <c r="C300" s="19" t="s">
        <v>36</v>
      </c>
      <c r="D300" s="12" t="s">
        <v>126</v>
      </c>
      <c r="E300" s="12" t="s">
        <v>127</v>
      </c>
      <c r="F300" s="12" t="s">
        <v>26</v>
      </c>
      <c r="G300" s="20">
        <f t="shared" si="96"/>
        <v>665.6</v>
      </c>
      <c r="H300" s="20">
        <f t="shared" si="96"/>
        <v>397.5</v>
      </c>
      <c r="I300" s="20">
        <f t="shared" si="96"/>
        <v>397.5</v>
      </c>
    </row>
    <row r="301" spans="1:9" ht="37.5">
      <c r="A301" s="17">
        <f t="shared" si="77"/>
        <v>293</v>
      </c>
      <c r="B301" s="18" t="s">
        <v>27</v>
      </c>
      <c r="C301" s="19" t="s">
        <v>36</v>
      </c>
      <c r="D301" s="12" t="s">
        <v>126</v>
      </c>
      <c r="E301" s="12" t="s">
        <v>127</v>
      </c>
      <c r="F301" s="12" t="s">
        <v>28</v>
      </c>
      <c r="G301" s="21">
        <v>665.6</v>
      </c>
      <c r="H301" s="21">
        <v>397.5</v>
      </c>
      <c r="I301" s="21">
        <v>397.5</v>
      </c>
    </row>
    <row r="302" spans="1:9" ht="37.5">
      <c r="A302" s="17">
        <f t="shared" si="77"/>
        <v>294</v>
      </c>
      <c r="B302" s="18" t="s">
        <v>346</v>
      </c>
      <c r="C302" s="19" t="s">
        <v>36</v>
      </c>
      <c r="D302" s="12" t="s">
        <v>126</v>
      </c>
      <c r="E302" s="12" t="s">
        <v>118</v>
      </c>
      <c r="F302" s="12"/>
      <c r="G302" s="20">
        <f>G303</f>
        <v>2545.6999999999998</v>
      </c>
      <c r="H302" s="20">
        <f t="shared" ref="H302:I302" si="97">H303</f>
        <v>1972.8999999999999</v>
      </c>
      <c r="I302" s="20">
        <f t="shared" si="97"/>
        <v>1909.3</v>
      </c>
    </row>
    <row r="303" spans="1:9">
      <c r="A303" s="17">
        <f t="shared" si="77"/>
        <v>295</v>
      </c>
      <c r="B303" s="18" t="s">
        <v>61</v>
      </c>
      <c r="C303" s="19" t="s">
        <v>36</v>
      </c>
      <c r="D303" s="12" t="s">
        <v>126</v>
      </c>
      <c r="E303" s="12" t="s">
        <v>119</v>
      </c>
      <c r="F303" s="12"/>
      <c r="G303" s="20">
        <f>G304+G307</f>
        <v>2545.6999999999998</v>
      </c>
      <c r="H303" s="20">
        <f t="shared" ref="H303:I303" si="98">H304+H307</f>
        <v>1972.8999999999999</v>
      </c>
      <c r="I303" s="20">
        <f t="shared" si="98"/>
        <v>1909.3</v>
      </c>
    </row>
    <row r="304" spans="1:9" ht="112.5">
      <c r="A304" s="17">
        <f t="shared" si="77"/>
        <v>296</v>
      </c>
      <c r="B304" s="22" t="s">
        <v>347</v>
      </c>
      <c r="C304" s="19" t="s">
        <v>36</v>
      </c>
      <c r="D304" s="12" t="s">
        <v>126</v>
      </c>
      <c r="E304" s="12" t="s">
        <v>120</v>
      </c>
      <c r="F304" s="12"/>
      <c r="G304" s="20">
        <f t="shared" ref="G304:I308" si="99">G305</f>
        <v>2371.1</v>
      </c>
      <c r="H304" s="20">
        <f t="shared" si="99"/>
        <v>1798.3</v>
      </c>
      <c r="I304" s="20">
        <f t="shared" si="99"/>
        <v>1734.7</v>
      </c>
    </row>
    <row r="305" spans="1:9">
      <c r="A305" s="17">
        <f t="shared" si="77"/>
        <v>297</v>
      </c>
      <c r="B305" s="18" t="s">
        <v>25</v>
      </c>
      <c r="C305" s="19" t="s">
        <v>36</v>
      </c>
      <c r="D305" s="12" t="s">
        <v>126</v>
      </c>
      <c r="E305" s="12" t="s">
        <v>120</v>
      </c>
      <c r="F305" s="12" t="s">
        <v>26</v>
      </c>
      <c r="G305" s="20">
        <f t="shared" si="99"/>
        <v>2371.1</v>
      </c>
      <c r="H305" s="20">
        <f t="shared" si="99"/>
        <v>1798.3</v>
      </c>
      <c r="I305" s="20">
        <f t="shared" si="99"/>
        <v>1734.7</v>
      </c>
    </row>
    <row r="306" spans="1:9" ht="37.5">
      <c r="A306" s="17">
        <f t="shared" si="77"/>
        <v>298</v>
      </c>
      <c r="B306" s="18" t="s">
        <v>27</v>
      </c>
      <c r="C306" s="19" t="s">
        <v>36</v>
      </c>
      <c r="D306" s="12" t="s">
        <v>126</v>
      </c>
      <c r="E306" s="12" t="s">
        <v>120</v>
      </c>
      <c r="F306" s="12" t="s">
        <v>28</v>
      </c>
      <c r="G306" s="21">
        <v>2371.1</v>
      </c>
      <c r="H306" s="21">
        <v>1798.3</v>
      </c>
      <c r="I306" s="21">
        <v>1734.7</v>
      </c>
    </row>
    <row r="307" spans="1:9" ht="56.25">
      <c r="A307" s="17">
        <f t="shared" si="77"/>
        <v>299</v>
      </c>
      <c r="B307" s="18" t="s">
        <v>348</v>
      </c>
      <c r="C307" s="19" t="s">
        <v>36</v>
      </c>
      <c r="D307" s="12" t="s">
        <v>126</v>
      </c>
      <c r="E307" s="12" t="s">
        <v>303</v>
      </c>
      <c r="F307" s="12"/>
      <c r="G307" s="20">
        <f t="shared" si="99"/>
        <v>174.6</v>
      </c>
      <c r="H307" s="20">
        <f t="shared" si="99"/>
        <v>174.6</v>
      </c>
      <c r="I307" s="20">
        <f t="shared" si="99"/>
        <v>174.6</v>
      </c>
    </row>
    <row r="308" spans="1:9">
      <c r="A308" s="17">
        <f t="shared" si="77"/>
        <v>300</v>
      </c>
      <c r="B308" s="18" t="s">
        <v>25</v>
      </c>
      <c r="C308" s="19" t="s">
        <v>36</v>
      </c>
      <c r="D308" s="12" t="s">
        <v>126</v>
      </c>
      <c r="E308" s="12" t="s">
        <v>303</v>
      </c>
      <c r="F308" s="12" t="s">
        <v>26</v>
      </c>
      <c r="G308" s="20">
        <f t="shared" si="99"/>
        <v>174.6</v>
      </c>
      <c r="H308" s="20">
        <f t="shared" si="99"/>
        <v>174.6</v>
      </c>
      <c r="I308" s="20">
        <f t="shared" si="99"/>
        <v>174.6</v>
      </c>
    </row>
    <row r="309" spans="1:9" ht="37.5">
      <c r="A309" s="17">
        <f t="shared" si="77"/>
        <v>301</v>
      </c>
      <c r="B309" s="18" t="s">
        <v>27</v>
      </c>
      <c r="C309" s="19" t="s">
        <v>36</v>
      </c>
      <c r="D309" s="12" t="s">
        <v>126</v>
      </c>
      <c r="E309" s="12" t="s">
        <v>303</v>
      </c>
      <c r="F309" s="12" t="s">
        <v>28</v>
      </c>
      <c r="G309" s="21">
        <v>174.6</v>
      </c>
      <c r="H309" s="21">
        <v>174.6</v>
      </c>
      <c r="I309" s="21">
        <v>174.6</v>
      </c>
    </row>
    <row r="310" spans="1:9" s="68" customFormat="1">
      <c r="A310" s="17">
        <f t="shared" si="77"/>
        <v>302</v>
      </c>
      <c r="B310" s="64" t="s">
        <v>128</v>
      </c>
      <c r="C310" s="19" t="s">
        <v>36</v>
      </c>
      <c r="D310" s="65" t="s">
        <v>129</v>
      </c>
      <c r="E310" s="66"/>
      <c r="F310" s="65"/>
      <c r="G310" s="67">
        <f>G311</f>
        <v>22207.1</v>
      </c>
      <c r="H310" s="67">
        <f t="shared" ref="H310:I310" si="100">H311</f>
        <v>0</v>
      </c>
      <c r="I310" s="67">
        <f t="shared" si="100"/>
        <v>0</v>
      </c>
    </row>
    <row r="311" spans="1:9" s="68" customFormat="1">
      <c r="A311" s="17">
        <f t="shared" si="77"/>
        <v>303</v>
      </c>
      <c r="B311" s="64" t="s">
        <v>132</v>
      </c>
      <c r="C311" s="19" t="s">
        <v>36</v>
      </c>
      <c r="D311" s="65" t="s">
        <v>133</v>
      </c>
      <c r="E311" s="66"/>
      <c r="F311" s="65"/>
      <c r="G311" s="67">
        <f>G312</f>
        <v>22207.1</v>
      </c>
      <c r="H311" s="67">
        <f t="shared" ref="H311:I313" si="101">H312</f>
        <v>0</v>
      </c>
      <c r="I311" s="67">
        <f t="shared" si="101"/>
        <v>0</v>
      </c>
    </row>
    <row r="312" spans="1:9" s="68" customFormat="1" ht="37.5">
      <c r="A312" s="17">
        <f t="shared" si="77"/>
        <v>304</v>
      </c>
      <c r="B312" s="18" t="s">
        <v>385</v>
      </c>
      <c r="C312" s="19" t="s">
        <v>36</v>
      </c>
      <c r="D312" s="65" t="s">
        <v>133</v>
      </c>
      <c r="E312" s="14" t="s">
        <v>137</v>
      </c>
      <c r="F312" s="61"/>
      <c r="G312" s="69">
        <f>G313</f>
        <v>22207.1</v>
      </c>
      <c r="H312" s="69">
        <f t="shared" si="101"/>
        <v>0</v>
      </c>
      <c r="I312" s="69">
        <f t="shared" si="101"/>
        <v>0</v>
      </c>
    </row>
    <row r="313" spans="1:9" s="68" customFormat="1" ht="37.5">
      <c r="A313" s="17">
        <f t="shared" si="77"/>
        <v>305</v>
      </c>
      <c r="B313" s="18" t="s">
        <v>138</v>
      </c>
      <c r="C313" s="19" t="s">
        <v>36</v>
      </c>
      <c r="D313" s="65" t="s">
        <v>133</v>
      </c>
      <c r="E313" s="12" t="s">
        <v>139</v>
      </c>
      <c r="F313" s="61"/>
      <c r="G313" s="69">
        <f>G314</f>
        <v>22207.1</v>
      </c>
      <c r="H313" s="69">
        <f t="shared" si="101"/>
        <v>0</v>
      </c>
      <c r="I313" s="69">
        <f t="shared" si="101"/>
        <v>0</v>
      </c>
    </row>
    <row r="314" spans="1:9" ht="75">
      <c r="A314" s="17">
        <f t="shared" si="77"/>
        <v>306</v>
      </c>
      <c r="B314" s="18" t="s">
        <v>391</v>
      </c>
      <c r="C314" s="19" t="s">
        <v>36</v>
      </c>
      <c r="D314" s="12" t="s">
        <v>133</v>
      </c>
      <c r="E314" s="12" t="s">
        <v>186</v>
      </c>
      <c r="F314" s="12"/>
      <c r="G314" s="20">
        <f t="shared" ref="G314:I315" si="102">G315</f>
        <v>22207.1</v>
      </c>
      <c r="H314" s="20">
        <f t="shared" si="102"/>
        <v>0</v>
      </c>
      <c r="I314" s="20">
        <f t="shared" si="102"/>
        <v>0</v>
      </c>
    </row>
    <row r="315" spans="1:9">
      <c r="A315" s="17">
        <f t="shared" si="77"/>
        <v>307</v>
      </c>
      <c r="B315" s="70" t="s">
        <v>25</v>
      </c>
      <c r="C315" s="19" t="s">
        <v>36</v>
      </c>
      <c r="D315" s="12" t="s">
        <v>133</v>
      </c>
      <c r="E315" s="12" t="s">
        <v>186</v>
      </c>
      <c r="F315" s="71" t="s">
        <v>26</v>
      </c>
      <c r="G315" s="20">
        <f t="shared" si="102"/>
        <v>22207.1</v>
      </c>
      <c r="H315" s="20">
        <f t="shared" si="102"/>
        <v>0</v>
      </c>
      <c r="I315" s="20">
        <f t="shared" si="102"/>
        <v>0</v>
      </c>
    </row>
    <row r="316" spans="1:9" ht="37.5">
      <c r="A316" s="17">
        <f t="shared" si="77"/>
        <v>308</v>
      </c>
      <c r="B316" s="72" t="s">
        <v>27</v>
      </c>
      <c r="C316" s="19" t="s">
        <v>36</v>
      </c>
      <c r="D316" s="12" t="s">
        <v>133</v>
      </c>
      <c r="E316" s="12" t="s">
        <v>186</v>
      </c>
      <c r="F316" s="73" t="s">
        <v>28</v>
      </c>
      <c r="G316" s="21">
        <v>22207.1</v>
      </c>
      <c r="H316" s="21">
        <v>0</v>
      </c>
      <c r="I316" s="21">
        <v>0</v>
      </c>
    </row>
    <row r="317" spans="1:9">
      <c r="A317" s="17">
        <f t="shared" si="77"/>
        <v>309</v>
      </c>
      <c r="B317" s="18" t="s">
        <v>534</v>
      </c>
      <c r="C317" s="19" t="s">
        <v>36</v>
      </c>
      <c r="D317" s="12" t="s">
        <v>530</v>
      </c>
      <c r="E317" s="33"/>
      <c r="F317" s="12"/>
      <c r="G317" s="20">
        <f t="shared" ref="G317:G322" si="103">G318</f>
        <v>42</v>
      </c>
      <c r="H317" s="20">
        <f t="shared" ref="H317:I318" si="104">H318</f>
        <v>42</v>
      </c>
      <c r="I317" s="20">
        <f t="shared" si="104"/>
        <v>42</v>
      </c>
    </row>
    <row r="318" spans="1:9">
      <c r="A318" s="17">
        <f t="shared" si="77"/>
        <v>310</v>
      </c>
      <c r="B318" s="18" t="s">
        <v>535</v>
      </c>
      <c r="C318" s="19" t="s">
        <v>36</v>
      </c>
      <c r="D318" s="12" t="s">
        <v>531</v>
      </c>
      <c r="E318" s="33"/>
      <c r="F318" s="12"/>
      <c r="G318" s="20">
        <f t="shared" si="103"/>
        <v>42</v>
      </c>
      <c r="H318" s="20">
        <f t="shared" si="104"/>
        <v>42</v>
      </c>
      <c r="I318" s="20">
        <f t="shared" si="104"/>
        <v>42</v>
      </c>
    </row>
    <row r="319" spans="1:9" ht="56.25">
      <c r="A319" s="17">
        <f t="shared" si="77"/>
        <v>311</v>
      </c>
      <c r="B319" s="18" t="s">
        <v>445</v>
      </c>
      <c r="C319" s="19" t="s">
        <v>36</v>
      </c>
      <c r="D319" s="12" t="s">
        <v>531</v>
      </c>
      <c r="E319" s="12" t="s">
        <v>79</v>
      </c>
      <c r="F319" s="12"/>
      <c r="G319" s="20">
        <f t="shared" si="103"/>
        <v>42</v>
      </c>
      <c r="H319" s="20">
        <f t="shared" ref="H319:H322" si="105">H320</f>
        <v>42</v>
      </c>
      <c r="I319" s="20">
        <f t="shared" ref="I319:I322" si="106">I320</f>
        <v>42</v>
      </c>
    </row>
    <row r="320" spans="1:9">
      <c r="A320" s="17">
        <f t="shared" si="77"/>
        <v>312</v>
      </c>
      <c r="B320" s="18" t="s">
        <v>80</v>
      </c>
      <c r="C320" s="19" t="s">
        <v>36</v>
      </c>
      <c r="D320" s="12" t="s">
        <v>531</v>
      </c>
      <c r="E320" s="12" t="s">
        <v>81</v>
      </c>
      <c r="F320" s="12"/>
      <c r="G320" s="20">
        <f t="shared" si="103"/>
        <v>42</v>
      </c>
      <c r="H320" s="20">
        <f t="shared" si="105"/>
        <v>42</v>
      </c>
      <c r="I320" s="20">
        <f t="shared" si="106"/>
        <v>42</v>
      </c>
    </row>
    <row r="321" spans="1:9" ht="150">
      <c r="A321" s="17">
        <f t="shared" si="77"/>
        <v>313</v>
      </c>
      <c r="B321" s="18" t="s">
        <v>533</v>
      </c>
      <c r="C321" s="19" t="s">
        <v>36</v>
      </c>
      <c r="D321" s="12" t="s">
        <v>531</v>
      </c>
      <c r="E321" s="12" t="s">
        <v>532</v>
      </c>
      <c r="F321" s="12"/>
      <c r="G321" s="21">
        <f t="shared" si="103"/>
        <v>42</v>
      </c>
      <c r="H321" s="21">
        <f t="shared" si="105"/>
        <v>42</v>
      </c>
      <c r="I321" s="21">
        <f t="shared" si="106"/>
        <v>42</v>
      </c>
    </row>
    <row r="322" spans="1:9">
      <c r="A322" s="17">
        <f t="shared" si="77"/>
        <v>314</v>
      </c>
      <c r="B322" s="18" t="s">
        <v>25</v>
      </c>
      <c r="C322" s="19" t="s">
        <v>36</v>
      </c>
      <c r="D322" s="12" t="s">
        <v>531</v>
      </c>
      <c r="E322" s="12" t="s">
        <v>532</v>
      </c>
      <c r="F322" s="12" t="s">
        <v>26</v>
      </c>
      <c r="G322" s="21">
        <f t="shared" si="103"/>
        <v>42</v>
      </c>
      <c r="H322" s="21">
        <f t="shared" si="105"/>
        <v>42</v>
      </c>
      <c r="I322" s="21">
        <f t="shared" si="106"/>
        <v>42</v>
      </c>
    </row>
    <row r="323" spans="1:9" ht="37.5">
      <c r="A323" s="17">
        <f t="shared" si="77"/>
        <v>315</v>
      </c>
      <c r="B323" s="18" t="s">
        <v>27</v>
      </c>
      <c r="C323" s="19" t="s">
        <v>36</v>
      </c>
      <c r="D323" s="12" t="s">
        <v>531</v>
      </c>
      <c r="E323" s="12" t="s">
        <v>532</v>
      </c>
      <c r="F323" s="12" t="s">
        <v>28</v>
      </c>
      <c r="G323" s="21">
        <v>42</v>
      </c>
      <c r="H323" s="21">
        <v>42</v>
      </c>
      <c r="I323" s="21">
        <v>42</v>
      </c>
    </row>
    <row r="324" spans="1:9" s="25" customFormat="1">
      <c r="A324" s="17">
        <f t="shared" si="77"/>
        <v>316</v>
      </c>
      <c r="B324" s="22" t="s">
        <v>140</v>
      </c>
      <c r="C324" s="19" t="s">
        <v>36</v>
      </c>
      <c r="D324" s="23" t="s">
        <v>141</v>
      </c>
      <c r="E324" s="47"/>
      <c r="F324" s="23"/>
      <c r="G324" s="24">
        <f>G325+G329+G335</f>
        <v>25475.599999999999</v>
      </c>
      <c r="H324" s="24">
        <f t="shared" ref="H324:I324" si="107">H325+H329+H335</f>
        <v>24473.200000000001</v>
      </c>
      <c r="I324" s="24">
        <f t="shared" si="107"/>
        <v>23302.9</v>
      </c>
    </row>
    <row r="325" spans="1:9">
      <c r="A325" s="17">
        <f t="shared" si="77"/>
        <v>317</v>
      </c>
      <c r="B325" s="28" t="s">
        <v>349</v>
      </c>
      <c r="C325" s="19" t="s">
        <v>36</v>
      </c>
      <c r="D325" s="34" t="s">
        <v>142</v>
      </c>
      <c r="E325" s="34" t="s">
        <v>39</v>
      </c>
      <c r="F325" s="34"/>
      <c r="G325" s="32">
        <f t="shared" ref="G325:I327" si="108">G326</f>
        <v>2665.2</v>
      </c>
      <c r="H325" s="32">
        <f t="shared" si="108"/>
        <v>2665.2</v>
      </c>
      <c r="I325" s="32">
        <f t="shared" si="108"/>
        <v>2665.2</v>
      </c>
    </row>
    <row r="326" spans="1:9" ht="56.25">
      <c r="A326" s="17">
        <f t="shared" si="77"/>
        <v>318</v>
      </c>
      <c r="B326" s="18" t="s">
        <v>384</v>
      </c>
      <c r="C326" s="19" t="s">
        <v>36</v>
      </c>
      <c r="D326" s="12" t="s">
        <v>142</v>
      </c>
      <c r="E326" s="12" t="s">
        <v>143</v>
      </c>
      <c r="F326" s="12"/>
      <c r="G326" s="20">
        <f t="shared" si="108"/>
        <v>2665.2</v>
      </c>
      <c r="H326" s="20">
        <f t="shared" si="108"/>
        <v>2665.2</v>
      </c>
      <c r="I326" s="20">
        <f t="shared" si="108"/>
        <v>2665.2</v>
      </c>
    </row>
    <row r="327" spans="1:9">
      <c r="A327" s="17">
        <f t="shared" si="77"/>
        <v>319</v>
      </c>
      <c r="B327" s="18" t="s">
        <v>144</v>
      </c>
      <c r="C327" s="19" t="s">
        <v>36</v>
      </c>
      <c r="D327" s="12" t="s">
        <v>142</v>
      </c>
      <c r="E327" s="12" t="s">
        <v>143</v>
      </c>
      <c r="F327" s="12" t="s">
        <v>145</v>
      </c>
      <c r="G327" s="20">
        <f t="shared" si="108"/>
        <v>2665.2</v>
      </c>
      <c r="H327" s="20">
        <f t="shared" si="108"/>
        <v>2665.2</v>
      </c>
      <c r="I327" s="20">
        <f t="shared" si="108"/>
        <v>2665.2</v>
      </c>
    </row>
    <row r="328" spans="1:9">
      <c r="A328" s="17">
        <f t="shared" si="77"/>
        <v>320</v>
      </c>
      <c r="B328" s="48" t="s">
        <v>329</v>
      </c>
      <c r="C328" s="19" t="s">
        <v>36</v>
      </c>
      <c r="D328" s="12" t="s">
        <v>142</v>
      </c>
      <c r="E328" s="12" t="s">
        <v>143</v>
      </c>
      <c r="F328" s="12" t="s">
        <v>328</v>
      </c>
      <c r="G328" s="21">
        <v>2665.2</v>
      </c>
      <c r="H328" s="21">
        <v>2665.2</v>
      </c>
      <c r="I328" s="21">
        <v>2665.2</v>
      </c>
    </row>
    <row r="329" spans="1:9">
      <c r="A329" s="17">
        <f t="shared" si="77"/>
        <v>321</v>
      </c>
      <c r="B329" s="18" t="s">
        <v>150</v>
      </c>
      <c r="C329" s="19" t="s">
        <v>36</v>
      </c>
      <c r="D329" s="12" t="s">
        <v>151</v>
      </c>
      <c r="E329" s="12"/>
      <c r="F329" s="12"/>
      <c r="G329" s="20">
        <f t="shared" ref="G329:I333" si="109">G330</f>
        <v>21049.599999999999</v>
      </c>
      <c r="H329" s="20">
        <f t="shared" si="109"/>
        <v>20047.2</v>
      </c>
      <c r="I329" s="20">
        <f t="shared" si="109"/>
        <v>18876.900000000001</v>
      </c>
    </row>
    <row r="330" spans="1:9" ht="37.5">
      <c r="A330" s="17">
        <f t="shared" ref="A330:A393" si="110">A329+1</f>
        <v>322</v>
      </c>
      <c r="B330" s="18" t="s">
        <v>385</v>
      </c>
      <c r="C330" s="19" t="s">
        <v>36</v>
      </c>
      <c r="D330" s="12" t="s">
        <v>151</v>
      </c>
      <c r="E330" s="12" t="s">
        <v>137</v>
      </c>
      <c r="F330" s="12"/>
      <c r="G330" s="20">
        <f t="shared" si="109"/>
        <v>21049.599999999999</v>
      </c>
      <c r="H330" s="20">
        <f t="shared" si="109"/>
        <v>20047.2</v>
      </c>
      <c r="I330" s="20">
        <f t="shared" si="109"/>
        <v>18876.900000000001</v>
      </c>
    </row>
    <row r="331" spans="1:9" ht="37.5">
      <c r="A331" s="17">
        <f t="shared" si="110"/>
        <v>323</v>
      </c>
      <c r="B331" s="18" t="s">
        <v>335</v>
      </c>
      <c r="C331" s="19" t="s">
        <v>36</v>
      </c>
      <c r="D331" s="12" t="s">
        <v>151</v>
      </c>
      <c r="E331" s="12" t="s">
        <v>152</v>
      </c>
      <c r="F331" s="12"/>
      <c r="G331" s="20">
        <f>G332</f>
        <v>21049.599999999999</v>
      </c>
      <c r="H331" s="20">
        <f t="shared" si="109"/>
        <v>20047.2</v>
      </c>
      <c r="I331" s="20">
        <f t="shared" si="109"/>
        <v>18876.900000000001</v>
      </c>
    </row>
    <row r="332" spans="1:9" ht="168.75">
      <c r="A332" s="17">
        <f t="shared" si="110"/>
        <v>324</v>
      </c>
      <c r="B332" s="59" t="s">
        <v>386</v>
      </c>
      <c r="C332" s="19" t="s">
        <v>36</v>
      </c>
      <c r="D332" s="12" t="s">
        <v>151</v>
      </c>
      <c r="E332" s="12" t="s">
        <v>153</v>
      </c>
      <c r="F332" s="12"/>
      <c r="G332" s="20">
        <f t="shared" si="109"/>
        <v>21049.599999999999</v>
      </c>
      <c r="H332" s="20">
        <f t="shared" si="109"/>
        <v>20047.2</v>
      </c>
      <c r="I332" s="20">
        <f t="shared" si="109"/>
        <v>18876.900000000001</v>
      </c>
    </row>
    <row r="333" spans="1:9">
      <c r="A333" s="17">
        <f t="shared" si="110"/>
        <v>325</v>
      </c>
      <c r="B333" s="18" t="s">
        <v>154</v>
      </c>
      <c r="C333" s="19" t="s">
        <v>36</v>
      </c>
      <c r="D333" s="12" t="s">
        <v>151</v>
      </c>
      <c r="E333" s="12" t="s">
        <v>153</v>
      </c>
      <c r="F333" s="12" t="s">
        <v>155</v>
      </c>
      <c r="G333" s="20">
        <f t="shared" si="109"/>
        <v>21049.599999999999</v>
      </c>
      <c r="H333" s="20">
        <f t="shared" si="109"/>
        <v>20047.2</v>
      </c>
      <c r="I333" s="20">
        <f t="shared" si="109"/>
        <v>18876.900000000001</v>
      </c>
    </row>
    <row r="334" spans="1:9">
      <c r="A334" s="17">
        <f t="shared" si="110"/>
        <v>326</v>
      </c>
      <c r="B334" s="18" t="s">
        <v>156</v>
      </c>
      <c r="C334" s="19" t="s">
        <v>36</v>
      </c>
      <c r="D334" s="12" t="s">
        <v>151</v>
      </c>
      <c r="E334" s="12" t="s">
        <v>153</v>
      </c>
      <c r="F334" s="12" t="s">
        <v>157</v>
      </c>
      <c r="G334" s="21">
        <v>21049.599999999999</v>
      </c>
      <c r="H334" s="21">
        <v>20047.2</v>
      </c>
      <c r="I334" s="21">
        <v>18876.900000000001</v>
      </c>
    </row>
    <row r="335" spans="1:9">
      <c r="A335" s="17">
        <f t="shared" si="110"/>
        <v>327</v>
      </c>
      <c r="B335" s="27" t="s">
        <v>158</v>
      </c>
      <c r="C335" s="19" t="s">
        <v>36</v>
      </c>
      <c r="D335" s="12" t="s">
        <v>159</v>
      </c>
      <c r="E335" s="12"/>
      <c r="F335" s="12"/>
      <c r="G335" s="20">
        <f t="shared" ref="G335:I337" si="111">G336</f>
        <v>1760.8</v>
      </c>
      <c r="H335" s="20">
        <f t="shared" si="111"/>
        <v>1760.8</v>
      </c>
      <c r="I335" s="20">
        <f t="shared" si="111"/>
        <v>1760.8</v>
      </c>
    </row>
    <row r="336" spans="1:9">
      <c r="A336" s="17">
        <f t="shared" si="110"/>
        <v>328</v>
      </c>
      <c r="B336" s="18" t="s">
        <v>345</v>
      </c>
      <c r="C336" s="19" t="s">
        <v>36</v>
      </c>
      <c r="D336" s="12" t="s">
        <v>159</v>
      </c>
      <c r="E336" s="12" t="s">
        <v>38</v>
      </c>
      <c r="F336" s="12"/>
      <c r="G336" s="20">
        <f t="shared" si="111"/>
        <v>1760.8</v>
      </c>
      <c r="H336" s="20">
        <f t="shared" si="111"/>
        <v>1760.8</v>
      </c>
      <c r="I336" s="20">
        <f t="shared" si="111"/>
        <v>1760.8</v>
      </c>
    </row>
    <row r="337" spans="1:9">
      <c r="A337" s="17">
        <f t="shared" si="110"/>
        <v>329</v>
      </c>
      <c r="B337" s="18" t="s">
        <v>349</v>
      </c>
      <c r="C337" s="19" t="s">
        <v>36</v>
      </c>
      <c r="D337" s="12" t="s">
        <v>159</v>
      </c>
      <c r="E337" s="12" t="s">
        <v>39</v>
      </c>
      <c r="F337" s="12"/>
      <c r="G337" s="20">
        <f>G338</f>
        <v>1760.8</v>
      </c>
      <c r="H337" s="20">
        <f t="shared" si="111"/>
        <v>1760.8</v>
      </c>
      <c r="I337" s="20">
        <f t="shared" si="111"/>
        <v>1760.8</v>
      </c>
    </row>
    <row r="338" spans="1:9" ht="75">
      <c r="A338" s="17">
        <f t="shared" si="110"/>
        <v>330</v>
      </c>
      <c r="B338" s="18" t="s">
        <v>387</v>
      </c>
      <c r="C338" s="19" t="s">
        <v>36</v>
      </c>
      <c r="D338" s="12" t="s">
        <v>159</v>
      </c>
      <c r="E338" s="12" t="s">
        <v>160</v>
      </c>
      <c r="F338" s="12"/>
      <c r="G338" s="20">
        <f>G339+G341</f>
        <v>1760.8</v>
      </c>
      <c r="H338" s="20">
        <f>H339+H341</f>
        <v>1760.8</v>
      </c>
      <c r="I338" s="20">
        <f>I339+I341</f>
        <v>1760.8</v>
      </c>
    </row>
    <row r="339" spans="1:9" ht="56.25">
      <c r="A339" s="17">
        <f t="shared" si="110"/>
        <v>331</v>
      </c>
      <c r="B339" s="18" t="s">
        <v>19</v>
      </c>
      <c r="C339" s="19" t="s">
        <v>36</v>
      </c>
      <c r="D339" s="12" t="s">
        <v>159</v>
      </c>
      <c r="E339" s="12" t="s">
        <v>160</v>
      </c>
      <c r="F339" s="12" t="s">
        <v>20</v>
      </c>
      <c r="G339" s="20">
        <f>G340</f>
        <v>1638.1</v>
      </c>
      <c r="H339" s="20">
        <f>H340</f>
        <v>1638.1</v>
      </c>
      <c r="I339" s="20">
        <f>I340</f>
        <v>1638.1</v>
      </c>
    </row>
    <row r="340" spans="1:9">
      <c r="A340" s="17">
        <f t="shared" si="110"/>
        <v>332</v>
      </c>
      <c r="B340" s="18" t="s">
        <v>21</v>
      </c>
      <c r="C340" s="19" t="s">
        <v>36</v>
      </c>
      <c r="D340" s="12" t="s">
        <v>159</v>
      </c>
      <c r="E340" s="12" t="s">
        <v>160</v>
      </c>
      <c r="F340" s="12" t="s">
        <v>22</v>
      </c>
      <c r="G340" s="21">
        <v>1638.1</v>
      </c>
      <c r="H340" s="21">
        <v>1638.1</v>
      </c>
      <c r="I340" s="21">
        <v>1638.1</v>
      </c>
    </row>
    <row r="341" spans="1:9">
      <c r="A341" s="17">
        <f t="shared" si="110"/>
        <v>333</v>
      </c>
      <c r="B341" s="18" t="s">
        <v>25</v>
      </c>
      <c r="C341" s="19" t="s">
        <v>36</v>
      </c>
      <c r="D341" s="12" t="s">
        <v>159</v>
      </c>
      <c r="E341" s="12" t="s">
        <v>160</v>
      </c>
      <c r="F341" s="12" t="s">
        <v>26</v>
      </c>
      <c r="G341" s="20">
        <f>G342</f>
        <v>122.7</v>
      </c>
      <c r="H341" s="20">
        <f>H342</f>
        <v>122.7</v>
      </c>
      <c r="I341" s="20">
        <f>I342</f>
        <v>122.7</v>
      </c>
    </row>
    <row r="342" spans="1:9" ht="37.5">
      <c r="A342" s="17">
        <f t="shared" si="110"/>
        <v>334</v>
      </c>
      <c r="B342" s="18" t="s">
        <v>27</v>
      </c>
      <c r="C342" s="19" t="s">
        <v>36</v>
      </c>
      <c r="D342" s="12" t="s">
        <v>159</v>
      </c>
      <c r="E342" s="12" t="s">
        <v>160</v>
      </c>
      <c r="F342" s="12" t="s">
        <v>28</v>
      </c>
      <c r="G342" s="21">
        <v>122.7</v>
      </c>
      <c r="H342" s="21">
        <v>122.7</v>
      </c>
      <c r="I342" s="21">
        <v>122.7</v>
      </c>
    </row>
    <row r="343" spans="1:9">
      <c r="A343" s="17">
        <f t="shared" si="110"/>
        <v>335</v>
      </c>
      <c r="B343" s="18" t="s">
        <v>161</v>
      </c>
      <c r="C343" s="19" t="s">
        <v>36</v>
      </c>
      <c r="D343" s="12" t="s">
        <v>162</v>
      </c>
      <c r="E343" s="12"/>
      <c r="F343" s="12"/>
      <c r="G343" s="20">
        <f>G344</f>
        <v>31387.099999999995</v>
      </c>
      <c r="H343" s="20">
        <f t="shared" ref="H343:I343" si="112">H344</f>
        <v>24325.100000000002</v>
      </c>
      <c r="I343" s="20">
        <f t="shared" si="112"/>
        <v>23540.200000000004</v>
      </c>
    </row>
    <row r="344" spans="1:9">
      <c r="A344" s="17">
        <f t="shared" si="110"/>
        <v>336</v>
      </c>
      <c r="B344" s="44" t="s">
        <v>179</v>
      </c>
      <c r="C344" s="19" t="s">
        <v>36</v>
      </c>
      <c r="D344" s="12" t="s">
        <v>180</v>
      </c>
      <c r="E344" s="12"/>
      <c r="F344" s="12"/>
      <c r="G344" s="20">
        <f>G345</f>
        <v>31387.099999999995</v>
      </c>
      <c r="H344" s="20">
        <f t="shared" ref="H344:I344" si="113">H345</f>
        <v>24325.100000000002</v>
      </c>
      <c r="I344" s="20">
        <f t="shared" si="113"/>
        <v>23540.200000000004</v>
      </c>
    </row>
    <row r="345" spans="1:9" ht="37.5">
      <c r="A345" s="17">
        <f t="shared" si="110"/>
        <v>337</v>
      </c>
      <c r="B345" s="18" t="s">
        <v>454</v>
      </c>
      <c r="C345" s="19" t="s">
        <v>36</v>
      </c>
      <c r="D345" s="12" t="s">
        <v>180</v>
      </c>
      <c r="E345" s="12" t="s">
        <v>163</v>
      </c>
      <c r="F345" s="12"/>
      <c r="G345" s="20">
        <f>G346+G368</f>
        <v>31387.099999999995</v>
      </c>
      <c r="H345" s="20">
        <f>H346+H368</f>
        <v>24325.100000000002</v>
      </c>
      <c r="I345" s="20">
        <f>I346+I368</f>
        <v>23540.200000000004</v>
      </c>
    </row>
    <row r="346" spans="1:9" ht="37.5">
      <c r="A346" s="17">
        <f t="shared" si="110"/>
        <v>338</v>
      </c>
      <c r="B346" s="18" t="s">
        <v>455</v>
      </c>
      <c r="C346" s="19" t="s">
        <v>36</v>
      </c>
      <c r="D346" s="12" t="s">
        <v>180</v>
      </c>
      <c r="E346" s="12" t="s">
        <v>164</v>
      </c>
      <c r="F346" s="12"/>
      <c r="G346" s="20">
        <f>G347+G350+G353+G356+G359+G362+G365</f>
        <v>31227.499999999996</v>
      </c>
      <c r="H346" s="20">
        <f t="shared" ref="H346:I346" si="114">H347+H350+H353+H356+H359+H362+H365</f>
        <v>24201.4</v>
      </c>
      <c r="I346" s="20">
        <f t="shared" si="114"/>
        <v>23420.500000000004</v>
      </c>
    </row>
    <row r="347" spans="1:9" ht="93.75">
      <c r="A347" s="17">
        <f t="shared" si="110"/>
        <v>339</v>
      </c>
      <c r="B347" s="18" t="s">
        <v>456</v>
      </c>
      <c r="C347" s="19" t="s">
        <v>36</v>
      </c>
      <c r="D347" s="12" t="s">
        <v>180</v>
      </c>
      <c r="E347" s="12" t="s">
        <v>181</v>
      </c>
      <c r="F347" s="12"/>
      <c r="G347" s="20">
        <f t="shared" ref="G347:I348" si="115">G348</f>
        <v>30496.799999999999</v>
      </c>
      <c r="H347" s="20">
        <f t="shared" si="115"/>
        <v>23635</v>
      </c>
      <c r="I347" s="20">
        <f t="shared" si="115"/>
        <v>22872.6</v>
      </c>
    </row>
    <row r="348" spans="1:9" ht="37.5">
      <c r="A348" s="17">
        <f t="shared" si="110"/>
        <v>340</v>
      </c>
      <c r="B348" s="18" t="s">
        <v>166</v>
      </c>
      <c r="C348" s="19" t="s">
        <v>36</v>
      </c>
      <c r="D348" s="12" t="s">
        <v>180</v>
      </c>
      <c r="E348" s="12" t="s">
        <v>181</v>
      </c>
      <c r="F348" s="12" t="s">
        <v>167</v>
      </c>
      <c r="G348" s="20">
        <f t="shared" si="115"/>
        <v>30496.799999999999</v>
      </c>
      <c r="H348" s="20">
        <f t="shared" si="115"/>
        <v>23635</v>
      </c>
      <c r="I348" s="20">
        <f t="shared" si="115"/>
        <v>22872.6</v>
      </c>
    </row>
    <row r="349" spans="1:9">
      <c r="A349" s="17">
        <f t="shared" si="110"/>
        <v>341</v>
      </c>
      <c r="B349" s="18" t="s">
        <v>168</v>
      </c>
      <c r="C349" s="19" t="s">
        <v>36</v>
      </c>
      <c r="D349" s="12" t="s">
        <v>180</v>
      </c>
      <c r="E349" s="12" t="s">
        <v>181</v>
      </c>
      <c r="F349" s="12" t="s">
        <v>169</v>
      </c>
      <c r="G349" s="95">
        <v>30496.799999999999</v>
      </c>
      <c r="H349" s="21">
        <v>23635</v>
      </c>
      <c r="I349" s="21">
        <v>22872.6</v>
      </c>
    </row>
    <row r="350" spans="1:9" ht="93.75">
      <c r="A350" s="17">
        <f t="shared" si="110"/>
        <v>342</v>
      </c>
      <c r="B350" s="18" t="s">
        <v>457</v>
      </c>
      <c r="C350" s="19" t="s">
        <v>36</v>
      </c>
      <c r="D350" s="12" t="s">
        <v>180</v>
      </c>
      <c r="E350" s="12" t="s">
        <v>182</v>
      </c>
      <c r="F350" s="12"/>
      <c r="G350" s="20">
        <f t="shared" ref="G350:I351" si="116">G351</f>
        <v>31.6</v>
      </c>
      <c r="H350" s="20">
        <f t="shared" si="116"/>
        <v>24.5</v>
      </c>
      <c r="I350" s="20">
        <f t="shared" si="116"/>
        <v>23.7</v>
      </c>
    </row>
    <row r="351" spans="1:9" ht="37.5">
      <c r="A351" s="17">
        <f t="shared" si="110"/>
        <v>343</v>
      </c>
      <c r="B351" s="18" t="s">
        <v>166</v>
      </c>
      <c r="C351" s="19" t="s">
        <v>36</v>
      </c>
      <c r="D351" s="12" t="s">
        <v>180</v>
      </c>
      <c r="E351" s="12" t="s">
        <v>182</v>
      </c>
      <c r="F351" s="12" t="s">
        <v>167</v>
      </c>
      <c r="G351" s="20">
        <f t="shared" si="116"/>
        <v>31.6</v>
      </c>
      <c r="H351" s="20">
        <f t="shared" si="116"/>
        <v>24.5</v>
      </c>
      <c r="I351" s="20">
        <f t="shared" si="116"/>
        <v>23.7</v>
      </c>
    </row>
    <row r="352" spans="1:9">
      <c r="A352" s="17">
        <f t="shared" si="110"/>
        <v>344</v>
      </c>
      <c r="B352" s="18" t="s">
        <v>168</v>
      </c>
      <c r="C352" s="19" t="s">
        <v>36</v>
      </c>
      <c r="D352" s="12" t="s">
        <v>180</v>
      </c>
      <c r="E352" s="12" t="s">
        <v>182</v>
      </c>
      <c r="F352" s="12" t="s">
        <v>169</v>
      </c>
      <c r="G352" s="21">
        <v>31.6</v>
      </c>
      <c r="H352" s="21">
        <v>24.5</v>
      </c>
      <c r="I352" s="21">
        <v>23.7</v>
      </c>
    </row>
    <row r="353" spans="1:9" ht="93.75">
      <c r="A353" s="17">
        <f t="shared" si="110"/>
        <v>345</v>
      </c>
      <c r="B353" s="18" t="s">
        <v>519</v>
      </c>
      <c r="C353" s="19" t="s">
        <v>36</v>
      </c>
      <c r="D353" s="12" t="s">
        <v>180</v>
      </c>
      <c r="E353" s="12" t="s">
        <v>165</v>
      </c>
      <c r="F353" s="12"/>
      <c r="G353" s="20">
        <f t="shared" ref="G353:I354" si="117">G354</f>
        <v>31.6</v>
      </c>
      <c r="H353" s="20">
        <f t="shared" si="117"/>
        <v>24.5</v>
      </c>
      <c r="I353" s="20">
        <f t="shared" si="117"/>
        <v>23.7</v>
      </c>
    </row>
    <row r="354" spans="1:9" ht="37.5">
      <c r="A354" s="17">
        <f t="shared" si="110"/>
        <v>346</v>
      </c>
      <c r="B354" s="18" t="s">
        <v>166</v>
      </c>
      <c r="C354" s="19" t="s">
        <v>36</v>
      </c>
      <c r="D354" s="12" t="s">
        <v>180</v>
      </c>
      <c r="E354" s="12" t="s">
        <v>165</v>
      </c>
      <c r="F354" s="12" t="s">
        <v>167</v>
      </c>
      <c r="G354" s="20">
        <f t="shared" si="117"/>
        <v>31.6</v>
      </c>
      <c r="H354" s="20">
        <f t="shared" si="117"/>
        <v>24.5</v>
      </c>
      <c r="I354" s="20">
        <f t="shared" si="117"/>
        <v>23.7</v>
      </c>
    </row>
    <row r="355" spans="1:9">
      <c r="A355" s="17">
        <f t="shared" si="110"/>
        <v>347</v>
      </c>
      <c r="B355" s="18" t="s">
        <v>168</v>
      </c>
      <c r="C355" s="19" t="s">
        <v>36</v>
      </c>
      <c r="D355" s="12" t="s">
        <v>180</v>
      </c>
      <c r="E355" s="12" t="s">
        <v>165</v>
      </c>
      <c r="F355" s="12" t="s">
        <v>169</v>
      </c>
      <c r="G355" s="21">
        <v>31.6</v>
      </c>
      <c r="H355" s="21">
        <v>24.5</v>
      </c>
      <c r="I355" s="21">
        <v>23.7</v>
      </c>
    </row>
    <row r="356" spans="1:9" ht="131.25">
      <c r="A356" s="17">
        <f t="shared" si="110"/>
        <v>348</v>
      </c>
      <c r="B356" s="18" t="s">
        <v>520</v>
      </c>
      <c r="C356" s="19" t="s">
        <v>36</v>
      </c>
      <c r="D356" s="12" t="s">
        <v>180</v>
      </c>
      <c r="E356" s="12" t="s">
        <v>170</v>
      </c>
      <c r="F356" s="12"/>
      <c r="G356" s="20">
        <f t="shared" ref="G356:I357" si="118">G357</f>
        <v>602.29999999999995</v>
      </c>
      <c r="H356" s="20">
        <f t="shared" si="118"/>
        <v>466.8</v>
      </c>
      <c r="I356" s="20">
        <f t="shared" si="118"/>
        <v>451.7</v>
      </c>
    </row>
    <row r="357" spans="1:9" ht="37.5">
      <c r="A357" s="17">
        <f t="shared" si="110"/>
        <v>349</v>
      </c>
      <c r="B357" s="18" t="s">
        <v>166</v>
      </c>
      <c r="C357" s="19" t="s">
        <v>36</v>
      </c>
      <c r="D357" s="12" t="s">
        <v>180</v>
      </c>
      <c r="E357" s="12" t="s">
        <v>170</v>
      </c>
      <c r="F357" s="12" t="s">
        <v>167</v>
      </c>
      <c r="G357" s="20">
        <f t="shared" si="118"/>
        <v>602.29999999999995</v>
      </c>
      <c r="H357" s="20">
        <f t="shared" si="118"/>
        <v>466.8</v>
      </c>
      <c r="I357" s="20">
        <f t="shared" si="118"/>
        <v>451.7</v>
      </c>
    </row>
    <row r="358" spans="1:9">
      <c r="A358" s="17">
        <f t="shared" si="110"/>
        <v>350</v>
      </c>
      <c r="B358" s="18" t="s">
        <v>168</v>
      </c>
      <c r="C358" s="19" t="s">
        <v>36</v>
      </c>
      <c r="D358" s="12" t="s">
        <v>180</v>
      </c>
      <c r="E358" s="12" t="s">
        <v>170</v>
      </c>
      <c r="F358" s="12" t="s">
        <v>169</v>
      </c>
      <c r="G358" s="21">
        <v>602.29999999999995</v>
      </c>
      <c r="H358" s="21">
        <v>466.8</v>
      </c>
      <c r="I358" s="21">
        <v>451.7</v>
      </c>
    </row>
    <row r="359" spans="1:9" ht="93.75">
      <c r="A359" s="17">
        <f t="shared" si="110"/>
        <v>351</v>
      </c>
      <c r="B359" s="18" t="s">
        <v>458</v>
      </c>
      <c r="C359" s="19" t="s">
        <v>36</v>
      </c>
      <c r="D359" s="12" t="s">
        <v>180</v>
      </c>
      <c r="E359" s="12" t="s">
        <v>171</v>
      </c>
      <c r="F359" s="12"/>
      <c r="G359" s="20">
        <f t="shared" ref="G359:I360" si="119">G360</f>
        <v>26.3</v>
      </c>
      <c r="H359" s="20">
        <f t="shared" si="119"/>
        <v>20.399999999999999</v>
      </c>
      <c r="I359" s="20">
        <f t="shared" si="119"/>
        <v>19.7</v>
      </c>
    </row>
    <row r="360" spans="1:9" ht="37.5">
      <c r="A360" s="17">
        <f t="shared" si="110"/>
        <v>352</v>
      </c>
      <c r="B360" s="18" t="s">
        <v>166</v>
      </c>
      <c r="C360" s="19" t="s">
        <v>36</v>
      </c>
      <c r="D360" s="12" t="s">
        <v>180</v>
      </c>
      <c r="E360" s="12" t="s">
        <v>171</v>
      </c>
      <c r="F360" s="12" t="s">
        <v>167</v>
      </c>
      <c r="G360" s="20">
        <f t="shared" si="119"/>
        <v>26.3</v>
      </c>
      <c r="H360" s="20">
        <f t="shared" si="119"/>
        <v>20.399999999999999</v>
      </c>
      <c r="I360" s="20">
        <f t="shared" si="119"/>
        <v>19.7</v>
      </c>
    </row>
    <row r="361" spans="1:9">
      <c r="A361" s="17">
        <f t="shared" si="110"/>
        <v>353</v>
      </c>
      <c r="B361" s="18" t="s">
        <v>168</v>
      </c>
      <c r="C361" s="19" t="s">
        <v>36</v>
      </c>
      <c r="D361" s="12" t="s">
        <v>180</v>
      </c>
      <c r="E361" s="12" t="s">
        <v>171</v>
      </c>
      <c r="F361" s="12" t="s">
        <v>169</v>
      </c>
      <c r="G361" s="21">
        <v>26.3</v>
      </c>
      <c r="H361" s="21">
        <v>20.399999999999999</v>
      </c>
      <c r="I361" s="21">
        <v>19.7</v>
      </c>
    </row>
    <row r="362" spans="1:9" ht="75">
      <c r="A362" s="17">
        <f t="shared" si="110"/>
        <v>354</v>
      </c>
      <c r="B362" s="18" t="s">
        <v>459</v>
      </c>
      <c r="C362" s="19" t="s">
        <v>36</v>
      </c>
      <c r="D362" s="12" t="s">
        <v>180</v>
      </c>
      <c r="E362" s="12" t="s">
        <v>172</v>
      </c>
      <c r="F362" s="12"/>
      <c r="G362" s="20">
        <f t="shared" ref="G362:I363" si="120">G363</f>
        <v>17.899999999999999</v>
      </c>
      <c r="H362" s="20">
        <f t="shared" si="120"/>
        <v>13.9</v>
      </c>
      <c r="I362" s="20">
        <f t="shared" si="120"/>
        <v>13.4</v>
      </c>
    </row>
    <row r="363" spans="1:9" ht="37.5">
      <c r="A363" s="17">
        <f t="shared" si="110"/>
        <v>355</v>
      </c>
      <c r="B363" s="18" t="s">
        <v>166</v>
      </c>
      <c r="C363" s="19" t="s">
        <v>36</v>
      </c>
      <c r="D363" s="12" t="s">
        <v>180</v>
      </c>
      <c r="E363" s="12" t="s">
        <v>172</v>
      </c>
      <c r="F363" s="12" t="s">
        <v>167</v>
      </c>
      <c r="G363" s="20">
        <f t="shared" si="120"/>
        <v>17.899999999999999</v>
      </c>
      <c r="H363" s="20">
        <f t="shared" si="120"/>
        <v>13.9</v>
      </c>
      <c r="I363" s="20">
        <f t="shared" si="120"/>
        <v>13.4</v>
      </c>
    </row>
    <row r="364" spans="1:9">
      <c r="A364" s="17">
        <f t="shared" si="110"/>
        <v>356</v>
      </c>
      <c r="B364" s="18" t="s">
        <v>168</v>
      </c>
      <c r="C364" s="19" t="s">
        <v>36</v>
      </c>
      <c r="D364" s="12" t="s">
        <v>180</v>
      </c>
      <c r="E364" s="12" t="s">
        <v>172</v>
      </c>
      <c r="F364" s="12" t="s">
        <v>169</v>
      </c>
      <c r="G364" s="21">
        <v>17.899999999999999</v>
      </c>
      <c r="H364" s="21">
        <v>13.9</v>
      </c>
      <c r="I364" s="21">
        <v>13.4</v>
      </c>
    </row>
    <row r="365" spans="1:9" ht="93.75">
      <c r="A365" s="17">
        <f t="shared" si="110"/>
        <v>357</v>
      </c>
      <c r="B365" s="18" t="s">
        <v>521</v>
      </c>
      <c r="C365" s="19" t="s">
        <v>36</v>
      </c>
      <c r="D365" s="12" t="s">
        <v>180</v>
      </c>
      <c r="E365" s="12" t="s">
        <v>173</v>
      </c>
      <c r="F365" s="12"/>
      <c r="G365" s="20">
        <f t="shared" ref="G365:I366" si="121">G366</f>
        <v>21</v>
      </c>
      <c r="H365" s="20">
        <f t="shared" si="121"/>
        <v>16.3</v>
      </c>
      <c r="I365" s="20">
        <f t="shared" si="121"/>
        <v>15.7</v>
      </c>
    </row>
    <row r="366" spans="1:9" ht="37.5">
      <c r="A366" s="17">
        <f t="shared" si="110"/>
        <v>358</v>
      </c>
      <c r="B366" s="18" t="s">
        <v>166</v>
      </c>
      <c r="C366" s="19" t="s">
        <v>36</v>
      </c>
      <c r="D366" s="12" t="s">
        <v>180</v>
      </c>
      <c r="E366" s="12" t="s">
        <v>173</v>
      </c>
      <c r="F366" s="12" t="s">
        <v>167</v>
      </c>
      <c r="G366" s="20">
        <f t="shared" si="121"/>
        <v>21</v>
      </c>
      <c r="H366" s="20">
        <f t="shared" si="121"/>
        <v>16.3</v>
      </c>
      <c r="I366" s="20">
        <f t="shared" si="121"/>
        <v>15.7</v>
      </c>
    </row>
    <row r="367" spans="1:9">
      <c r="A367" s="17">
        <f t="shared" si="110"/>
        <v>359</v>
      </c>
      <c r="B367" s="18" t="s">
        <v>168</v>
      </c>
      <c r="C367" s="19" t="s">
        <v>36</v>
      </c>
      <c r="D367" s="12" t="s">
        <v>180</v>
      </c>
      <c r="E367" s="12" t="s">
        <v>173</v>
      </c>
      <c r="F367" s="12" t="s">
        <v>169</v>
      </c>
      <c r="G367" s="21">
        <v>21</v>
      </c>
      <c r="H367" s="21">
        <v>16.3</v>
      </c>
      <c r="I367" s="21">
        <v>15.7</v>
      </c>
    </row>
    <row r="368" spans="1:9" ht="37.5">
      <c r="A368" s="17">
        <f t="shared" si="110"/>
        <v>360</v>
      </c>
      <c r="B368" s="18" t="s">
        <v>460</v>
      </c>
      <c r="C368" s="19" t="s">
        <v>36</v>
      </c>
      <c r="D368" s="12" t="s">
        <v>180</v>
      </c>
      <c r="E368" s="12" t="s">
        <v>174</v>
      </c>
      <c r="F368" s="12"/>
      <c r="G368" s="20">
        <f>G369+G372+G375+G378</f>
        <v>159.60000000000002</v>
      </c>
      <c r="H368" s="20">
        <f t="shared" ref="H368:I368" si="122">H369+H372+H375+H378</f>
        <v>123.7</v>
      </c>
      <c r="I368" s="20">
        <f t="shared" si="122"/>
        <v>119.7</v>
      </c>
    </row>
    <row r="369" spans="1:9" ht="93.75">
      <c r="A369" s="17">
        <f t="shared" si="110"/>
        <v>361</v>
      </c>
      <c r="B369" s="18" t="s">
        <v>461</v>
      </c>
      <c r="C369" s="19" t="s">
        <v>36</v>
      </c>
      <c r="D369" s="12" t="s">
        <v>180</v>
      </c>
      <c r="E369" s="12" t="s">
        <v>175</v>
      </c>
      <c r="F369" s="12"/>
      <c r="G369" s="20">
        <f t="shared" ref="G369:I370" si="123">G370</f>
        <v>75.900000000000006</v>
      </c>
      <c r="H369" s="20">
        <f t="shared" si="123"/>
        <v>58.8</v>
      </c>
      <c r="I369" s="20">
        <f t="shared" si="123"/>
        <v>56.9</v>
      </c>
    </row>
    <row r="370" spans="1:9" ht="37.5">
      <c r="A370" s="17">
        <f t="shared" si="110"/>
        <v>362</v>
      </c>
      <c r="B370" s="18" t="s">
        <v>166</v>
      </c>
      <c r="C370" s="19" t="s">
        <v>36</v>
      </c>
      <c r="D370" s="12" t="s">
        <v>180</v>
      </c>
      <c r="E370" s="12" t="s">
        <v>175</v>
      </c>
      <c r="F370" s="12" t="s">
        <v>167</v>
      </c>
      <c r="G370" s="20">
        <f t="shared" si="123"/>
        <v>75.900000000000006</v>
      </c>
      <c r="H370" s="20">
        <f t="shared" si="123"/>
        <v>58.8</v>
      </c>
      <c r="I370" s="20">
        <f t="shared" si="123"/>
        <v>56.9</v>
      </c>
    </row>
    <row r="371" spans="1:9">
      <c r="A371" s="17">
        <f t="shared" si="110"/>
        <v>363</v>
      </c>
      <c r="B371" s="18" t="s">
        <v>168</v>
      </c>
      <c r="C371" s="19" t="s">
        <v>36</v>
      </c>
      <c r="D371" s="12" t="s">
        <v>180</v>
      </c>
      <c r="E371" s="12" t="s">
        <v>175</v>
      </c>
      <c r="F371" s="12" t="s">
        <v>169</v>
      </c>
      <c r="G371" s="21">
        <v>75.900000000000006</v>
      </c>
      <c r="H371" s="21">
        <v>58.8</v>
      </c>
      <c r="I371" s="21">
        <v>56.9</v>
      </c>
    </row>
    <row r="372" spans="1:9" ht="93.75">
      <c r="A372" s="17">
        <f t="shared" si="110"/>
        <v>364</v>
      </c>
      <c r="B372" s="18" t="s">
        <v>462</v>
      </c>
      <c r="C372" s="19" t="s">
        <v>36</v>
      </c>
      <c r="D372" s="12" t="s">
        <v>180</v>
      </c>
      <c r="E372" s="12" t="s">
        <v>176</v>
      </c>
      <c r="F372" s="12"/>
      <c r="G372" s="20">
        <f t="shared" ref="G372:I373" si="124">G373</f>
        <v>33.700000000000003</v>
      </c>
      <c r="H372" s="20">
        <f t="shared" si="124"/>
        <v>26.1</v>
      </c>
      <c r="I372" s="20">
        <f t="shared" si="124"/>
        <v>25.3</v>
      </c>
    </row>
    <row r="373" spans="1:9" ht="37.5">
      <c r="A373" s="17">
        <f t="shared" si="110"/>
        <v>365</v>
      </c>
      <c r="B373" s="18" t="s">
        <v>166</v>
      </c>
      <c r="C373" s="19" t="s">
        <v>36</v>
      </c>
      <c r="D373" s="12" t="s">
        <v>180</v>
      </c>
      <c r="E373" s="12" t="s">
        <v>176</v>
      </c>
      <c r="F373" s="12" t="s">
        <v>167</v>
      </c>
      <c r="G373" s="20">
        <f t="shared" si="124"/>
        <v>33.700000000000003</v>
      </c>
      <c r="H373" s="20">
        <f t="shared" si="124"/>
        <v>26.1</v>
      </c>
      <c r="I373" s="20">
        <f t="shared" si="124"/>
        <v>25.3</v>
      </c>
    </row>
    <row r="374" spans="1:9">
      <c r="A374" s="17">
        <f t="shared" si="110"/>
        <v>366</v>
      </c>
      <c r="B374" s="18" t="s">
        <v>168</v>
      </c>
      <c r="C374" s="19" t="s">
        <v>36</v>
      </c>
      <c r="D374" s="12" t="s">
        <v>180</v>
      </c>
      <c r="E374" s="12" t="s">
        <v>176</v>
      </c>
      <c r="F374" s="12" t="s">
        <v>169</v>
      </c>
      <c r="G374" s="21">
        <v>33.700000000000003</v>
      </c>
      <c r="H374" s="21">
        <v>26.1</v>
      </c>
      <c r="I374" s="21">
        <v>25.3</v>
      </c>
    </row>
    <row r="375" spans="1:9" ht="93.75">
      <c r="A375" s="17">
        <f t="shared" si="110"/>
        <v>367</v>
      </c>
      <c r="B375" s="18" t="s">
        <v>522</v>
      </c>
      <c r="C375" s="19" t="s">
        <v>36</v>
      </c>
      <c r="D375" s="12" t="s">
        <v>180</v>
      </c>
      <c r="E375" s="12" t="s">
        <v>177</v>
      </c>
      <c r="F375" s="12"/>
      <c r="G375" s="20">
        <f t="shared" ref="G375:I376" si="125">G376</f>
        <v>21</v>
      </c>
      <c r="H375" s="20">
        <f t="shared" si="125"/>
        <v>16.3</v>
      </c>
      <c r="I375" s="20">
        <f t="shared" si="125"/>
        <v>15.7</v>
      </c>
    </row>
    <row r="376" spans="1:9" ht="37.5">
      <c r="A376" s="17">
        <f t="shared" si="110"/>
        <v>368</v>
      </c>
      <c r="B376" s="18" t="s">
        <v>166</v>
      </c>
      <c r="C376" s="19" t="s">
        <v>36</v>
      </c>
      <c r="D376" s="12" t="s">
        <v>180</v>
      </c>
      <c r="E376" s="12" t="s">
        <v>177</v>
      </c>
      <c r="F376" s="12" t="s">
        <v>167</v>
      </c>
      <c r="G376" s="20">
        <f t="shared" si="125"/>
        <v>21</v>
      </c>
      <c r="H376" s="20">
        <f t="shared" si="125"/>
        <v>16.3</v>
      </c>
      <c r="I376" s="20">
        <f t="shared" si="125"/>
        <v>15.7</v>
      </c>
    </row>
    <row r="377" spans="1:9">
      <c r="A377" s="17">
        <f t="shared" si="110"/>
        <v>369</v>
      </c>
      <c r="B377" s="18" t="s">
        <v>168</v>
      </c>
      <c r="C377" s="19" t="s">
        <v>36</v>
      </c>
      <c r="D377" s="12" t="s">
        <v>180</v>
      </c>
      <c r="E377" s="12" t="s">
        <v>177</v>
      </c>
      <c r="F377" s="12" t="s">
        <v>169</v>
      </c>
      <c r="G377" s="21">
        <v>21</v>
      </c>
      <c r="H377" s="21">
        <v>16.3</v>
      </c>
      <c r="I377" s="21">
        <v>15.7</v>
      </c>
    </row>
    <row r="378" spans="1:9" ht="93.75">
      <c r="A378" s="17">
        <f t="shared" si="110"/>
        <v>370</v>
      </c>
      <c r="B378" s="18" t="s">
        <v>463</v>
      </c>
      <c r="C378" s="19" t="s">
        <v>36</v>
      </c>
      <c r="D378" s="12" t="s">
        <v>180</v>
      </c>
      <c r="E378" s="12" t="s">
        <v>178</v>
      </c>
      <c r="F378" s="12"/>
      <c r="G378" s="20">
        <f t="shared" ref="G378:I379" si="126">G379</f>
        <v>29</v>
      </c>
      <c r="H378" s="20">
        <f t="shared" si="126"/>
        <v>22.5</v>
      </c>
      <c r="I378" s="20">
        <f t="shared" si="126"/>
        <v>21.8</v>
      </c>
    </row>
    <row r="379" spans="1:9" ht="37.5">
      <c r="A379" s="17">
        <f t="shared" si="110"/>
        <v>371</v>
      </c>
      <c r="B379" s="18" t="s">
        <v>166</v>
      </c>
      <c r="C379" s="19" t="s">
        <v>36</v>
      </c>
      <c r="D379" s="12" t="s">
        <v>180</v>
      </c>
      <c r="E379" s="12" t="s">
        <v>178</v>
      </c>
      <c r="F379" s="12" t="s">
        <v>167</v>
      </c>
      <c r="G379" s="20">
        <f t="shared" si="126"/>
        <v>29</v>
      </c>
      <c r="H379" s="20">
        <f t="shared" si="126"/>
        <v>22.5</v>
      </c>
      <c r="I379" s="20">
        <f t="shared" si="126"/>
        <v>21.8</v>
      </c>
    </row>
    <row r="380" spans="1:9">
      <c r="A380" s="17">
        <f t="shared" si="110"/>
        <v>372</v>
      </c>
      <c r="B380" s="18" t="s">
        <v>168</v>
      </c>
      <c r="C380" s="19" t="s">
        <v>36</v>
      </c>
      <c r="D380" s="12" t="s">
        <v>180</v>
      </c>
      <c r="E380" s="12" t="s">
        <v>178</v>
      </c>
      <c r="F380" s="12" t="s">
        <v>169</v>
      </c>
      <c r="G380" s="21">
        <v>29</v>
      </c>
      <c r="H380" s="21">
        <v>22.5</v>
      </c>
      <c r="I380" s="21">
        <v>21.8</v>
      </c>
    </row>
    <row r="381" spans="1:9" ht="37.5">
      <c r="A381" s="17">
        <f t="shared" si="110"/>
        <v>373</v>
      </c>
      <c r="B381" s="15" t="s">
        <v>525</v>
      </c>
      <c r="C381" s="29" t="s">
        <v>183</v>
      </c>
      <c r="D381" s="12"/>
      <c r="E381" s="12"/>
      <c r="F381" s="12"/>
      <c r="G381" s="32">
        <f>G382+G389+G524+G559</f>
        <v>1027107.6</v>
      </c>
      <c r="H381" s="32">
        <f>H382+H389+H524+H559</f>
        <v>1019605.7000000001</v>
      </c>
      <c r="I381" s="32">
        <f>I382+I389+I524+I559</f>
        <v>1022629</v>
      </c>
    </row>
    <row r="382" spans="1:9">
      <c r="A382" s="17">
        <f t="shared" si="110"/>
        <v>374</v>
      </c>
      <c r="B382" s="18" t="s">
        <v>13</v>
      </c>
      <c r="C382" s="12" t="s">
        <v>183</v>
      </c>
      <c r="D382" s="12" t="s">
        <v>14</v>
      </c>
      <c r="E382" s="12"/>
      <c r="F382" s="12"/>
      <c r="G382" s="32">
        <f t="shared" ref="G382:I385" si="127">G383</f>
        <v>52.7</v>
      </c>
      <c r="H382" s="32">
        <f t="shared" si="127"/>
        <v>40.799999999999997</v>
      </c>
      <c r="I382" s="32">
        <f t="shared" si="127"/>
        <v>39.5</v>
      </c>
    </row>
    <row r="383" spans="1:9">
      <c r="A383" s="17">
        <f t="shared" si="110"/>
        <v>375</v>
      </c>
      <c r="B383" s="18" t="s">
        <v>55</v>
      </c>
      <c r="C383" s="12" t="s">
        <v>183</v>
      </c>
      <c r="D383" s="12" t="s">
        <v>56</v>
      </c>
      <c r="E383" s="12"/>
      <c r="F383" s="12"/>
      <c r="G383" s="32">
        <f t="shared" si="127"/>
        <v>52.7</v>
      </c>
      <c r="H383" s="32">
        <f t="shared" si="127"/>
        <v>40.799999999999997</v>
      </c>
      <c r="I383" s="32">
        <f t="shared" si="127"/>
        <v>39.5</v>
      </c>
    </row>
    <row r="384" spans="1:9" ht="37.5">
      <c r="A384" s="17">
        <f t="shared" si="110"/>
        <v>376</v>
      </c>
      <c r="B384" s="18" t="s">
        <v>388</v>
      </c>
      <c r="C384" s="12" t="s">
        <v>183</v>
      </c>
      <c r="D384" s="12" t="s">
        <v>56</v>
      </c>
      <c r="E384" s="12" t="s">
        <v>195</v>
      </c>
      <c r="F384" s="12"/>
      <c r="G384" s="20">
        <f t="shared" si="127"/>
        <v>52.7</v>
      </c>
      <c r="H384" s="20">
        <f t="shared" si="127"/>
        <v>40.799999999999997</v>
      </c>
      <c r="I384" s="20">
        <f t="shared" si="127"/>
        <v>39.5</v>
      </c>
    </row>
    <row r="385" spans="1:9" ht="56.25">
      <c r="A385" s="17">
        <f t="shared" si="110"/>
        <v>377</v>
      </c>
      <c r="B385" s="18" t="s">
        <v>464</v>
      </c>
      <c r="C385" s="12" t="s">
        <v>183</v>
      </c>
      <c r="D385" s="12" t="s">
        <v>56</v>
      </c>
      <c r="E385" s="12" t="s">
        <v>227</v>
      </c>
      <c r="F385" s="12"/>
      <c r="G385" s="20">
        <f>G386</f>
        <v>52.7</v>
      </c>
      <c r="H385" s="20">
        <f t="shared" si="127"/>
        <v>40.799999999999997</v>
      </c>
      <c r="I385" s="20">
        <f t="shared" si="127"/>
        <v>39.5</v>
      </c>
    </row>
    <row r="386" spans="1:9" ht="93.75">
      <c r="A386" s="17">
        <f t="shared" si="110"/>
        <v>378</v>
      </c>
      <c r="B386" s="18" t="s">
        <v>465</v>
      </c>
      <c r="C386" s="12" t="s">
        <v>183</v>
      </c>
      <c r="D386" s="12" t="s">
        <v>56</v>
      </c>
      <c r="E386" s="12" t="s">
        <v>304</v>
      </c>
      <c r="F386" s="12"/>
      <c r="G386" s="20">
        <f t="shared" ref="G386:I387" si="128">G387</f>
        <v>52.7</v>
      </c>
      <c r="H386" s="20">
        <f t="shared" si="128"/>
        <v>40.799999999999997</v>
      </c>
      <c r="I386" s="20">
        <f t="shared" si="128"/>
        <v>39.5</v>
      </c>
    </row>
    <row r="387" spans="1:9" ht="37.5">
      <c r="A387" s="17">
        <f t="shared" si="110"/>
        <v>379</v>
      </c>
      <c r="B387" s="18" t="s">
        <v>166</v>
      </c>
      <c r="C387" s="12" t="s">
        <v>183</v>
      </c>
      <c r="D387" s="12" t="s">
        <v>56</v>
      </c>
      <c r="E387" s="12" t="s">
        <v>304</v>
      </c>
      <c r="F387" s="12" t="s">
        <v>167</v>
      </c>
      <c r="G387" s="20">
        <f t="shared" si="128"/>
        <v>52.7</v>
      </c>
      <c r="H387" s="20">
        <f t="shared" si="128"/>
        <v>40.799999999999997</v>
      </c>
      <c r="I387" s="20">
        <f t="shared" si="128"/>
        <v>39.5</v>
      </c>
    </row>
    <row r="388" spans="1:9">
      <c r="A388" s="17">
        <f t="shared" si="110"/>
        <v>380</v>
      </c>
      <c r="B388" s="18" t="s">
        <v>168</v>
      </c>
      <c r="C388" s="12" t="s">
        <v>183</v>
      </c>
      <c r="D388" s="12" t="s">
        <v>56</v>
      </c>
      <c r="E388" s="12" t="s">
        <v>304</v>
      </c>
      <c r="F388" s="12" t="s">
        <v>169</v>
      </c>
      <c r="G388" s="21">
        <v>52.7</v>
      </c>
      <c r="H388" s="21">
        <v>40.799999999999997</v>
      </c>
      <c r="I388" s="21">
        <v>39.5</v>
      </c>
    </row>
    <row r="389" spans="1:9">
      <c r="A389" s="17">
        <f t="shared" si="110"/>
        <v>381</v>
      </c>
      <c r="B389" s="18" t="s">
        <v>128</v>
      </c>
      <c r="C389" s="12" t="s">
        <v>183</v>
      </c>
      <c r="D389" s="12" t="s">
        <v>129</v>
      </c>
      <c r="E389" s="12"/>
      <c r="F389" s="12"/>
      <c r="G389" s="20">
        <f>G390+G405+G446+G485+G431</f>
        <v>1000179.6</v>
      </c>
      <c r="H389" s="20">
        <f>H390+H405+H446+H485+H431</f>
        <v>993207.10000000009</v>
      </c>
      <c r="I389" s="20">
        <f>I390+I405+I446+I485+I431</f>
        <v>1003384</v>
      </c>
    </row>
    <row r="390" spans="1:9">
      <c r="A390" s="17">
        <f t="shared" si="110"/>
        <v>382</v>
      </c>
      <c r="B390" s="18" t="s">
        <v>130</v>
      </c>
      <c r="C390" s="12" t="s">
        <v>183</v>
      </c>
      <c r="D390" s="12" t="s">
        <v>131</v>
      </c>
      <c r="E390" s="12"/>
      <c r="F390" s="12"/>
      <c r="G390" s="20">
        <f>G391</f>
        <v>175392.59999999998</v>
      </c>
      <c r="H390" s="20">
        <f t="shared" ref="H390:I390" si="129">H391</f>
        <v>175392.59999999998</v>
      </c>
      <c r="I390" s="20">
        <f t="shared" si="129"/>
        <v>175392.59999999998</v>
      </c>
    </row>
    <row r="391" spans="1:9" ht="37.5">
      <c r="A391" s="17">
        <f t="shared" si="110"/>
        <v>383</v>
      </c>
      <c r="B391" s="18" t="s">
        <v>385</v>
      </c>
      <c r="C391" s="12" t="s">
        <v>183</v>
      </c>
      <c r="D391" s="12" t="s">
        <v>131</v>
      </c>
      <c r="E391" s="12" t="s">
        <v>137</v>
      </c>
      <c r="F391" s="12"/>
      <c r="G391" s="20">
        <f>G392</f>
        <v>175392.59999999998</v>
      </c>
      <c r="H391" s="20">
        <f>H392</f>
        <v>175392.59999999998</v>
      </c>
      <c r="I391" s="20">
        <f>I392</f>
        <v>175392.59999999998</v>
      </c>
    </row>
    <row r="392" spans="1:9" ht="37.5">
      <c r="A392" s="17">
        <f t="shared" si="110"/>
        <v>384</v>
      </c>
      <c r="B392" s="18" t="s">
        <v>138</v>
      </c>
      <c r="C392" s="12" t="s">
        <v>183</v>
      </c>
      <c r="D392" s="12" t="s">
        <v>131</v>
      </c>
      <c r="E392" s="12" t="s">
        <v>139</v>
      </c>
      <c r="F392" s="12"/>
      <c r="G392" s="20">
        <f>G393+G396+G399+G402</f>
        <v>175392.59999999998</v>
      </c>
      <c r="H392" s="20">
        <f t="shared" ref="H392:I392" si="130">H393+H396+H399+H402</f>
        <v>175392.59999999998</v>
      </c>
      <c r="I392" s="20">
        <f t="shared" si="130"/>
        <v>175392.59999999998</v>
      </c>
    </row>
    <row r="393" spans="1:9" ht="225">
      <c r="A393" s="17">
        <f t="shared" si="110"/>
        <v>385</v>
      </c>
      <c r="B393" s="18" t="s">
        <v>389</v>
      </c>
      <c r="C393" s="12" t="s">
        <v>183</v>
      </c>
      <c r="D393" s="12" t="s">
        <v>131</v>
      </c>
      <c r="E393" s="12" t="s">
        <v>184</v>
      </c>
      <c r="F393" s="12"/>
      <c r="G393" s="20">
        <f t="shared" ref="G393:I394" si="131">G394</f>
        <v>39776.699999999997</v>
      </c>
      <c r="H393" s="20">
        <f t="shared" si="131"/>
        <v>39776.699999999997</v>
      </c>
      <c r="I393" s="20">
        <f t="shared" si="131"/>
        <v>39776.699999999997</v>
      </c>
    </row>
    <row r="394" spans="1:9" ht="37.5">
      <c r="A394" s="17">
        <f t="shared" ref="A394:A457" si="132">A393+1</f>
        <v>386</v>
      </c>
      <c r="B394" s="18" t="s">
        <v>166</v>
      </c>
      <c r="C394" s="12" t="s">
        <v>183</v>
      </c>
      <c r="D394" s="12" t="s">
        <v>131</v>
      </c>
      <c r="E394" s="12" t="s">
        <v>184</v>
      </c>
      <c r="F394" s="12" t="s">
        <v>167</v>
      </c>
      <c r="G394" s="20">
        <f t="shared" si="131"/>
        <v>39776.699999999997</v>
      </c>
      <c r="H394" s="20">
        <f t="shared" si="131"/>
        <v>39776.699999999997</v>
      </c>
      <c r="I394" s="20">
        <f t="shared" si="131"/>
        <v>39776.699999999997</v>
      </c>
    </row>
    <row r="395" spans="1:9">
      <c r="A395" s="17">
        <f t="shared" si="132"/>
        <v>387</v>
      </c>
      <c r="B395" s="18" t="s">
        <v>168</v>
      </c>
      <c r="C395" s="12" t="s">
        <v>183</v>
      </c>
      <c r="D395" s="12" t="s">
        <v>131</v>
      </c>
      <c r="E395" s="12" t="s">
        <v>184</v>
      </c>
      <c r="F395" s="12" t="s">
        <v>169</v>
      </c>
      <c r="G395" s="21">
        <v>39776.699999999997</v>
      </c>
      <c r="H395" s="21">
        <v>39776.699999999997</v>
      </c>
      <c r="I395" s="21">
        <v>39776.699999999997</v>
      </c>
    </row>
    <row r="396" spans="1:9" ht="225">
      <c r="A396" s="17">
        <f t="shared" si="132"/>
        <v>388</v>
      </c>
      <c r="B396" s="18" t="s">
        <v>390</v>
      </c>
      <c r="C396" s="12" t="s">
        <v>183</v>
      </c>
      <c r="D396" s="12" t="s">
        <v>131</v>
      </c>
      <c r="E396" s="12" t="s">
        <v>185</v>
      </c>
      <c r="F396" s="12"/>
      <c r="G396" s="20">
        <f t="shared" ref="G396:I397" si="133">G397</f>
        <v>74795.899999999994</v>
      </c>
      <c r="H396" s="20">
        <f t="shared" si="133"/>
        <v>74795.899999999994</v>
      </c>
      <c r="I396" s="20">
        <f t="shared" si="133"/>
        <v>74795.899999999994</v>
      </c>
    </row>
    <row r="397" spans="1:9" ht="37.5">
      <c r="A397" s="17">
        <f t="shared" si="132"/>
        <v>389</v>
      </c>
      <c r="B397" s="18" t="s">
        <v>166</v>
      </c>
      <c r="C397" s="12" t="s">
        <v>183</v>
      </c>
      <c r="D397" s="12" t="s">
        <v>131</v>
      </c>
      <c r="E397" s="12" t="s">
        <v>185</v>
      </c>
      <c r="F397" s="12" t="s">
        <v>167</v>
      </c>
      <c r="G397" s="20">
        <f t="shared" si="133"/>
        <v>74795.899999999994</v>
      </c>
      <c r="H397" s="20">
        <f t="shared" si="133"/>
        <v>74795.899999999994</v>
      </c>
      <c r="I397" s="20">
        <f t="shared" si="133"/>
        <v>74795.899999999994</v>
      </c>
    </row>
    <row r="398" spans="1:9">
      <c r="A398" s="17">
        <f t="shared" si="132"/>
        <v>390</v>
      </c>
      <c r="B398" s="18" t="s">
        <v>168</v>
      </c>
      <c r="C398" s="12" t="s">
        <v>183</v>
      </c>
      <c r="D398" s="12" t="s">
        <v>131</v>
      </c>
      <c r="E398" s="12" t="s">
        <v>185</v>
      </c>
      <c r="F398" s="12" t="s">
        <v>169</v>
      </c>
      <c r="G398" s="21">
        <v>74795.899999999994</v>
      </c>
      <c r="H398" s="21">
        <v>74795.899999999994</v>
      </c>
      <c r="I398" s="21">
        <v>74795.899999999994</v>
      </c>
    </row>
    <row r="399" spans="1:9" ht="75">
      <c r="A399" s="17">
        <f t="shared" si="132"/>
        <v>391</v>
      </c>
      <c r="B399" s="18" t="s">
        <v>391</v>
      </c>
      <c r="C399" s="12" t="s">
        <v>183</v>
      </c>
      <c r="D399" s="12" t="s">
        <v>131</v>
      </c>
      <c r="E399" s="12" t="s">
        <v>186</v>
      </c>
      <c r="F399" s="12"/>
      <c r="G399" s="20">
        <f t="shared" ref="G399:I400" si="134">G400</f>
        <v>58250.6</v>
      </c>
      <c r="H399" s="20">
        <f t="shared" si="134"/>
        <v>58250.6</v>
      </c>
      <c r="I399" s="20">
        <f t="shared" si="134"/>
        <v>58250.6</v>
      </c>
    </row>
    <row r="400" spans="1:9" ht="37.5">
      <c r="A400" s="17">
        <f t="shared" si="132"/>
        <v>392</v>
      </c>
      <c r="B400" s="18" t="s">
        <v>166</v>
      </c>
      <c r="C400" s="12" t="s">
        <v>183</v>
      </c>
      <c r="D400" s="12" t="s">
        <v>131</v>
      </c>
      <c r="E400" s="12" t="s">
        <v>186</v>
      </c>
      <c r="F400" s="12" t="s">
        <v>167</v>
      </c>
      <c r="G400" s="20">
        <f t="shared" si="134"/>
        <v>58250.6</v>
      </c>
      <c r="H400" s="20">
        <f t="shared" si="134"/>
        <v>58250.6</v>
      </c>
      <c r="I400" s="20">
        <f t="shared" si="134"/>
        <v>58250.6</v>
      </c>
    </row>
    <row r="401" spans="1:9">
      <c r="A401" s="17">
        <f t="shared" si="132"/>
        <v>393</v>
      </c>
      <c r="B401" s="18" t="s">
        <v>168</v>
      </c>
      <c r="C401" s="12" t="s">
        <v>183</v>
      </c>
      <c r="D401" s="12" t="s">
        <v>131</v>
      </c>
      <c r="E401" s="12" t="s">
        <v>186</v>
      </c>
      <c r="F401" s="12" t="s">
        <v>169</v>
      </c>
      <c r="G401" s="21">
        <v>58250.6</v>
      </c>
      <c r="H401" s="21">
        <v>58250.6</v>
      </c>
      <c r="I401" s="21">
        <v>58250.6</v>
      </c>
    </row>
    <row r="402" spans="1:9" ht="112.5">
      <c r="A402" s="17">
        <f t="shared" si="132"/>
        <v>394</v>
      </c>
      <c r="B402" s="18" t="s">
        <v>392</v>
      </c>
      <c r="C402" s="12" t="s">
        <v>183</v>
      </c>
      <c r="D402" s="12" t="s">
        <v>131</v>
      </c>
      <c r="E402" s="12" t="s">
        <v>321</v>
      </c>
      <c r="F402" s="12"/>
      <c r="G402" s="20">
        <f t="shared" ref="G402:I403" si="135">G403</f>
        <v>2569.4</v>
      </c>
      <c r="H402" s="20">
        <f t="shared" si="135"/>
        <v>2569.4</v>
      </c>
      <c r="I402" s="20">
        <f t="shared" si="135"/>
        <v>2569.4</v>
      </c>
    </row>
    <row r="403" spans="1:9" ht="37.5">
      <c r="A403" s="17">
        <f t="shared" si="132"/>
        <v>395</v>
      </c>
      <c r="B403" s="18" t="s">
        <v>166</v>
      </c>
      <c r="C403" s="12" t="s">
        <v>183</v>
      </c>
      <c r="D403" s="12" t="s">
        <v>131</v>
      </c>
      <c r="E403" s="12" t="s">
        <v>321</v>
      </c>
      <c r="F403" s="12" t="s">
        <v>167</v>
      </c>
      <c r="G403" s="20">
        <f t="shared" si="135"/>
        <v>2569.4</v>
      </c>
      <c r="H403" s="20">
        <f t="shared" si="135"/>
        <v>2569.4</v>
      </c>
      <c r="I403" s="20">
        <f t="shared" si="135"/>
        <v>2569.4</v>
      </c>
    </row>
    <row r="404" spans="1:9">
      <c r="A404" s="17">
        <f t="shared" si="132"/>
        <v>396</v>
      </c>
      <c r="B404" s="18" t="s">
        <v>168</v>
      </c>
      <c r="C404" s="12" t="s">
        <v>183</v>
      </c>
      <c r="D404" s="12" t="s">
        <v>131</v>
      </c>
      <c r="E404" s="12" t="s">
        <v>321</v>
      </c>
      <c r="F404" s="12" t="s">
        <v>169</v>
      </c>
      <c r="G404" s="21">
        <v>2569.4</v>
      </c>
      <c r="H404" s="21">
        <v>2569.4</v>
      </c>
      <c r="I404" s="21">
        <v>2569.4</v>
      </c>
    </row>
    <row r="405" spans="1:9">
      <c r="A405" s="17">
        <f t="shared" si="132"/>
        <v>397</v>
      </c>
      <c r="B405" s="18" t="s">
        <v>132</v>
      </c>
      <c r="C405" s="12" t="s">
        <v>183</v>
      </c>
      <c r="D405" s="12" t="s">
        <v>133</v>
      </c>
      <c r="E405" s="12"/>
      <c r="F405" s="12"/>
      <c r="G405" s="20">
        <f>G411+G406</f>
        <v>683965.4</v>
      </c>
      <c r="H405" s="20">
        <f t="shared" ref="H405:I405" si="136">H411+H406</f>
        <v>679097.00000000012</v>
      </c>
      <c r="I405" s="20">
        <f t="shared" si="136"/>
        <v>689507.6</v>
      </c>
    </row>
    <row r="406" spans="1:9" ht="37.5">
      <c r="A406" s="17">
        <f t="shared" si="132"/>
        <v>398</v>
      </c>
      <c r="B406" s="18" t="s">
        <v>356</v>
      </c>
      <c r="C406" s="12" t="s">
        <v>183</v>
      </c>
      <c r="D406" s="12" t="s">
        <v>133</v>
      </c>
      <c r="E406" s="12" t="s">
        <v>57</v>
      </c>
      <c r="F406" s="12"/>
      <c r="G406" s="20">
        <f t="shared" ref="G406:I409" si="137">G407</f>
        <v>89.6</v>
      </c>
      <c r="H406" s="20">
        <f t="shared" si="137"/>
        <v>69.400000000000006</v>
      </c>
      <c r="I406" s="20">
        <f t="shared" si="137"/>
        <v>67.2</v>
      </c>
    </row>
    <row r="407" spans="1:9" ht="37.5">
      <c r="A407" s="17">
        <f t="shared" si="132"/>
        <v>399</v>
      </c>
      <c r="B407" s="18" t="s">
        <v>357</v>
      </c>
      <c r="C407" s="12" t="s">
        <v>183</v>
      </c>
      <c r="D407" s="12" t="s">
        <v>133</v>
      </c>
      <c r="E407" s="12" t="s">
        <v>58</v>
      </c>
      <c r="F407" s="12"/>
      <c r="G407" s="20">
        <f t="shared" si="137"/>
        <v>89.6</v>
      </c>
      <c r="H407" s="20">
        <f t="shared" si="137"/>
        <v>69.400000000000006</v>
      </c>
      <c r="I407" s="20">
        <f t="shared" si="137"/>
        <v>67.2</v>
      </c>
    </row>
    <row r="408" spans="1:9" ht="75">
      <c r="A408" s="17">
        <f t="shared" si="132"/>
        <v>400</v>
      </c>
      <c r="B408" s="18" t="s">
        <v>393</v>
      </c>
      <c r="C408" s="12" t="s">
        <v>183</v>
      </c>
      <c r="D408" s="12" t="s">
        <v>133</v>
      </c>
      <c r="E408" s="12" t="s">
        <v>187</v>
      </c>
      <c r="F408" s="12"/>
      <c r="G408" s="20">
        <f t="shared" si="137"/>
        <v>89.6</v>
      </c>
      <c r="H408" s="20">
        <f t="shared" si="137"/>
        <v>69.400000000000006</v>
      </c>
      <c r="I408" s="20">
        <f t="shared" si="137"/>
        <v>67.2</v>
      </c>
    </row>
    <row r="409" spans="1:9" ht="37.5">
      <c r="A409" s="17">
        <f t="shared" si="132"/>
        <v>401</v>
      </c>
      <c r="B409" s="18" t="s">
        <v>166</v>
      </c>
      <c r="C409" s="12" t="s">
        <v>183</v>
      </c>
      <c r="D409" s="12" t="s">
        <v>133</v>
      </c>
      <c r="E409" s="12" t="s">
        <v>187</v>
      </c>
      <c r="F409" s="12" t="s">
        <v>167</v>
      </c>
      <c r="G409" s="20">
        <f t="shared" si="137"/>
        <v>89.6</v>
      </c>
      <c r="H409" s="20">
        <f t="shared" si="137"/>
        <v>69.400000000000006</v>
      </c>
      <c r="I409" s="20">
        <f t="shared" si="137"/>
        <v>67.2</v>
      </c>
    </row>
    <row r="410" spans="1:9">
      <c r="A410" s="17">
        <f t="shared" si="132"/>
        <v>402</v>
      </c>
      <c r="B410" s="18" t="s">
        <v>168</v>
      </c>
      <c r="C410" s="12" t="s">
        <v>183</v>
      </c>
      <c r="D410" s="12" t="s">
        <v>133</v>
      </c>
      <c r="E410" s="12" t="s">
        <v>187</v>
      </c>
      <c r="F410" s="12" t="s">
        <v>169</v>
      </c>
      <c r="G410" s="21">
        <v>89.6</v>
      </c>
      <c r="H410" s="21">
        <v>69.400000000000006</v>
      </c>
      <c r="I410" s="21">
        <v>67.2</v>
      </c>
    </row>
    <row r="411" spans="1:9" ht="37.5">
      <c r="A411" s="17">
        <f t="shared" si="132"/>
        <v>403</v>
      </c>
      <c r="B411" s="18" t="s">
        <v>385</v>
      </c>
      <c r="C411" s="12" t="s">
        <v>183</v>
      </c>
      <c r="D411" s="12" t="s">
        <v>133</v>
      </c>
      <c r="E411" s="12" t="s">
        <v>137</v>
      </c>
      <c r="F411" s="12"/>
      <c r="G411" s="20">
        <f>G412</f>
        <v>683875.8</v>
      </c>
      <c r="H411" s="20">
        <f>H412</f>
        <v>679027.60000000009</v>
      </c>
      <c r="I411" s="20">
        <f>I412</f>
        <v>689440.4</v>
      </c>
    </row>
    <row r="412" spans="1:9" ht="37.5">
      <c r="A412" s="17">
        <f t="shared" si="132"/>
        <v>404</v>
      </c>
      <c r="B412" s="18" t="s">
        <v>138</v>
      </c>
      <c r="C412" s="12" t="s">
        <v>183</v>
      </c>
      <c r="D412" s="12" t="s">
        <v>133</v>
      </c>
      <c r="E412" s="12" t="s">
        <v>139</v>
      </c>
      <c r="F412" s="12"/>
      <c r="G412" s="20">
        <f>G413+G416+G419+G422+G425+G428</f>
        <v>683875.8</v>
      </c>
      <c r="H412" s="20">
        <f t="shared" ref="H412:I412" si="138">H413+H416+H419+H422+H425+H428</f>
        <v>679027.60000000009</v>
      </c>
      <c r="I412" s="20">
        <f t="shared" si="138"/>
        <v>689440.4</v>
      </c>
    </row>
    <row r="413" spans="1:9" ht="225">
      <c r="A413" s="17">
        <f t="shared" si="132"/>
        <v>405</v>
      </c>
      <c r="B413" s="18" t="s">
        <v>389</v>
      </c>
      <c r="C413" s="12" t="s">
        <v>183</v>
      </c>
      <c r="D413" s="12" t="s">
        <v>133</v>
      </c>
      <c r="E413" s="12" t="s">
        <v>184</v>
      </c>
      <c r="F413" s="12"/>
      <c r="G413" s="20">
        <f t="shared" ref="G413:I414" si="139">G414</f>
        <v>24828</v>
      </c>
      <c r="H413" s="20">
        <f t="shared" si="139"/>
        <v>24828</v>
      </c>
      <c r="I413" s="20">
        <f t="shared" si="139"/>
        <v>24828</v>
      </c>
    </row>
    <row r="414" spans="1:9" ht="37.5">
      <c r="A414" s="17">
        <f t="shared" si="132"/>
        <v>406</v>
      </c>
      <c r="B414" s="18" t="s">
        <v>166</v>
      </c>
      <c r="C414" s="12" t="s">
        <v>183</v>
      </c>
      <c r="D414" s="12" t="s">
        <v>133</v>
      </c>
      <c r="E414" s="12" t="s">
        <v>184</v>
      </c>
      <c r="F414" s="12" t="s">
        <v>167</v>
      </c>
      <c r="G414" s="20">
        <f t="shared" si="139"/>
        <v>24828</v>
      </c>
      <c r="H414" s="20">
        <f t="shared" si="139"/>
        <v>24828</v>
      </c>
      <c r="I414" s="20">
        <f t="shared" si="139"/>
        <v>24828</v>
      </c>
    </row>
    <row r="415" spans="1:9">
      <c r="A415" s="17">
        <f t="shared" si="132"/>
        <v>407</v>
      </c>
      <c r="B415" s="18" t="s">
        <v>168</v>
      </c>
      <c r="C415" s="12" t="s">
        <v>183</v>
      </c>
      <c r="D415" s="12" t="s">
        <v>133</v>
      </c>
      <c r="E415" s="12" t="s">
        <v>184</v>
      </c>
      <c r="F415" s="12" t="s">
        <v>169</v>
      </c>
      <c r="G415" s="21">
        <v>24828</v>
      </c>
      <c r="H415" s="21">
        <v>24828</v>
      </c>
      <c r="I415" s="21">
        <v>24828</v>
      </c>
    </row>
    <row r="416" spans="1:9" ht="225">
      <c r="A416" s="17">
        <f t="shared" si="132"/>
        <v>408</v>
      </c>
      <c r="B416" s="18" t="s">
        <v>394</v>
      </c>
      <c r="C416" s="12" t="s">
        <v>183</v>
      </c>
      <c r="D416" s="12" t="s">
        <v>133</v>
      </c>
      <c r="E416" s="12" t="s">
        <v>188</v>
      </c>
      <c r="F416" s="12"/>
      <c r="G416" s="20">
        <f t="shared" ref="G416:I417" si="140">G417</f>
        <v>81337.899999999994</v>
      </c>
      <c r="H416" s="20">
        <f t="shared" si="140"/>
        <v>81337.899999999994</v>
      </c>
      <c r="I416" s="20">
        <f t="shared" si="140"/>
        <v>81337.899999999994</v>
      </c>
    </row>
    <row r="417" spans="1:9" ht="37.5">
      <c r="A417" s="17">
        <f t="shared" si="132"/>
        <v>409</v>
      </c>
      <c r="B417" s="18" t="s">
        <v>166</v>
      </c>
      <c r="C417" s="12" t="s">
        <v>183</v>
      </c>
      <c r="D417" s="12" t="s">
        <v>133</v>
      </c>
      <c r="E417" s="12" t="s">
        <v>188</v>
      </c>
      <c r="F417" s="12" t="s">
        <v>167</v>
      </c>
      <c r="G417" s="20">
        <f t="shared" si="140"/>
        <v>81337.899999999994</v>
      </c>
      <c r="H417" s="20">
        <f t="shared" si="140"/>
        <v>81337.899999999994</v>
      </c>
      <c r="I417" s="20">
        <f t="shared" si="140"/>
        <v>81337.899999999994</v>
      </c>
    </row>
    <row r="418" spans="1:9">
      <c r="A418" s="17">
        <f t="shared" si="132"/>
        <v>410</v>
      </c>
      <c r="B418" s="18" t="s">
        <v>168</v>
      </c>
      <c r="C418" s="12" t="s">
        <v>183</v>
      </c>
      <c r="D418" s="12" t="s">
        <v>133</v>
      </c>
      <c r="E418" s="12" t="s">
        <v>188</v>
      </c>
      <c r="F418" s="12" t="s">
        <v>169</v>
      </c>
      <c r="G418" s="21">
        <v>81337.899999999994</v>
      </c>
      <c r="H418" s="21">
        <v>81337.899999999994</v>
      </c>
      <c r="I418" s="21">
        <v>81337.899999999994</v>
      </c>
    </row>
    <row r="419" spans="1:9" ht="225">
      <c r="A419" s="17">
        <f t="shared" si="132"/>
        <v>411</v>
      </c>
      <c r="B419" s="18" t="s">
        <v>395</v>
      </c>
      <c r="C419" s="12" t="s">
        <v>183</v>
      </c>
      <c r="D419" s="12" t="s">
        <v>133</v>
      </c>
      <c r="E419" s="12" t="s">
        <v>189</v>
      </c>
      <c r="F419" s="12"/>
      <c r="G419" s="20">
        <f t="shared" ref="G419:I420" si="141">G420</f>
        <v>305246.5</v>
      </c>
      <c r="H419" s="20">
        <f t="shared" si="141"/>
        <v>303622.59999999998</v>
      </c>
      <c r="I419" s="20">
        <f t="shared" si="141"/>
        <v>303622.59999999998</v>
      </c>
    </row>
    <row r="420" spans="1:9" ht="37.5">
      <c r="A420" s="17">
        <f t="shared" si="132"/>
        <v>412</v>
      </c>
      <c r="B420" s="18" t="s">
        <v>166</v>
      </c>
      <c r="C420" s="12" t="s">
        <v>183</v>
      </c>
      <c r="D420" s="12" t="s">
        <v>133</v>
      </c>
      <c r="E420" s="12" t="s">
        <v>189</v>
      </c>
      <c r="F420" s="12" t="s">
        <v>167</v>
      </c>
      <c r="G420" s="20">
        <f t="shared" si="141"/>
        <v>305246.5</v>
      </c>
      <c r="H420" s="20">
        <f t="shared" si="141"/>
        <v>303622.59999999998</v>
      </c>
      <c r="I420" s="20">
        <f t="shared" si="141"/>
        <v>303622.59999999998</v>
      </c>
    </row>
    <row r="421" spans="1:9">
      <c r="A421" s="17">
        <f t="shared" si="132"/>
        <v>413</v>
      </c>
      <c r="B421" s="18" t="s">
        <v>168</v>
      </c>
      <c r="C421" s="12" t="s">
        <v>183</v>
      </c>
      <c r="D421" s="12" t="s">
        <v>133</v>
      </c>
      <c r="E421" s="12" t="s">
        <v>189</v>
      </c>
      <c r="F421" s="12" t="s">
        <v>169</v>
      </c>
      <c r="G421" s="21">
        <v>305246.5</v>
      </c>
      <c r="H421" s="21">
        <v>303622.59999999998</v>
      </c>
      <c r="I421" s="21">
        <v>303622.59999999998</v>
      </c>
    </row>
    <row r="422" spans="1:9" ht="225">
      <c r="A422" s="17">
        <f t="shared" si="132"/>
        <v>414</v>
      </c>
      <c r="B422" s="18" t="s">
        <v>390</v>
      </c>
      <c r="C422" s="12" t="s">
        <v>183</v>
      </c>
      <c r="D422" s="12" t="s">
        <v>133</v>
      </c>
      <c r="E422" s="12" t="s">
        <v>185</v>
      </c>
      <c r="F422" s="12"/>
      <c r="G422" s="20">
        <f t="shared" ref="G422:I423" si="142">G423</f>
        <v>29164.400000000001</v>
      </c>
      <c r="H422" s="20">
        <f t="shared" si="142"/>
        <v>29164.400000000001</v>
      </c>
      <c r="I422" s="20">
        <f t="shared" si="142"/>
        <v>29164.400000000001</v>
      </c>
    </row>
    <row r="423" spans="1:9" ht="37.5">
      <c r="A423" s="17">
        <f t="shared" si="132"/>
        <v>415</v>
      </c>
      <c r="B423" s="18" t="s">
        <v>166</v>
      </c>
      <c r="C423" s="12" t="s">
        <v>183</v>
      </c>
      <c r="D423" s="12" t="s">
        <v>133</v>
      </c>
      <c r="E423" s="12" t="s">
        <v>185</v>
      </c>
      <c r="F423" s="12" t="s">
        <v>167</v>
      </c>
      <c r="G423" s="20">
        <f t="shared" si="142"/>
        <v>29164.400000000001</v>
      </c>
      <c r="H423" s="20">
        <f t="shared" si="142"/>
        <v>29164.400000000001</v>
      </c>
      <c r="I423" s="20">
        <f t="shared" si="142"/>
        <v>29164.400000000001</v>
      </c>
    </row>
    <row r="424" spans="1:9">
      <c r="A424" s="17">
        <f t="shared" si="132"/>
        <v>416</v>
      </c>
      <c r="B424" s="18" t="s">
        <v>168</v>
      </c>
      <c r="C424" s="12" t="s">
        <v>183</v>
      </c>
      <c r="D424" s="12" t="s">
        <v>133</v>
      </c>
      <c r="E424" s="12" t="s">
        <v>185</v>
      </c>
      <c r="F424" s="12" t="s">
        <v>169</v>
      </c>
      <c r="G424" s="21">
        <v>29164.400000000001</v>
      </c>
      <c r="H424" s="21">
        <v>29164.400000000001</v>
      </c>
      <c r="I424" s="21">
        <v>29164.400000000001</v>
      </c>
    </row>
    <row r="425" spans="1:9" ht="75">
      <c r="A425" s="17">
        <f t="shared" si="132"/>
        <v>417</v>
      </c>
      <c r="B425" s="18" t="s">
        <v>391</v>
      </c>
      <c r="C425" s="12" t="s">
        <v>183</v>
      </c>
      <c r="D425" s="12" t="s">
        <v>133</v>
      </c>
      <c r="E425" s="12" t="s">
        <v>186</v>
      </c>
      <c r="F425" s="12"/>
      <c r="G425" s="20">
        <f t="shared" ref="G425:I426" si="143">G426</f>
        <v>238808.5</v>
      </c>
      <c r="H425" s="20">
        <f t="shared" si="143"/>
        <v>235584.2</v>
      </c>
      <c r="I425" s="20">
        <f t="shared" si="143"/>
        <v>245997</v>
      </c>
    </row>
    <row r="426" spans="1:9" ht="37.5">
      <c r="A426" s="17">
        <f t="shared" si="132"/>
        <v>418</v>
      </c>
      <c r="B426" s="18" t="s">
        <v>166</v>
      </c>
      <c r="C426" s="12" t="s">
        <v>183</v>
      </c>
      <c r="D426" s="12" t="s">
        <v>133</v>
      </c>
      <c r="E426" s="12" t="s">
        <v>186</v>
      </c>
      <c r="F426" s="12" t="s">
        <v>167</v>
      </c>
      <c r="G426" s="20">
        <f t="shared" si="143"/>
        <v>238808.5</v>
      </c>
      <c r="H426" s="20">
        <f t="shared" si="143"/>
        <v>235584.2</v>
      </c>
      <c r="I426" s="20">
        <f t="shared" si="143"/>
        <v>245997</v>
      </c>
    </row>
    <row r="427" spans="1:9">
      <c r="A427" s="17">
        <f t="shared" si="132"/>
        <v>419</v>
      </c>
      <c r="B427" s="18" t="s">
        <v>168</v>
      </c>
      <c r="C427" s="12" t="s">
        <v>183</v>
      </c>
      <c r="D427" s="12" t="s">
        <v>133</v>
      </c>
      <c r="E427" s="12" t="s">
        <v>186</v>
      </c>
      <c r="F427" s="12" t="s">
        <v>169</v>
      </c>
      <c r="G427" s="21">
        <v>238808.5</v>
      </c>
      <c r="H427" s="21">
        <v>235584.2</v>
      </c>
      <c r="I427" s="21">
        <v>245997</v>
      </c>
    </row>
    <row r="428" spans="1:9" ht="75">
      <c r="A428" s="17">
        <f t="shared" si="132"/>
        <v>420</v>
      </c>
      <c r="B428" s="18" t="s">
        <v>396</v>
      </c>
      <c r="C428" s="12" t="s">
        <v>183</v>
      </c>
      <c r="D428" s="12" t="s">
        <v>133</v>
      </c>
      <c r="E428" s="12" t="s">
        <v>307</v>
      </c>
      <c r="F428" s="12"/>
      <c r="G428" s="20">
        <f t="shared" ref="G428:I429" si="144">G429</f>
        <v>4490.5</v>
      </c>
      <c r="H428" s="20">
        <f t="shared" si="144"/>
        <v>4490.5</v>
      </c>
      <c r="I428" s="20">
        <f t="shared" si="144"/>
        <v>4490.5</v>
      </c>
    </row>
    <row r="429" spans="1:9" ht="37.5">
      <c r="A429" s="17">
        <f t="shared" si="132"/>
        <v>421</v>
      </c>
      <c r="B429" s="18" t="s">
        <v>166</v>
      </c>
      <c r="C429" s="12" t="s">
        <v>183</v>
      </c>
      <c r="D429" s="12" t="s">
        <v>133</v>
      </c>
      <c r="E429" s="12" t="s">
        <v>307</v>
      </c>
      <c r="F429" s="12" t="s">
        <v>167</v>
      </c>
      <c r="G429" s="20">
        <f t="shared" si="144"/>
        <v>4490.5</v>
      </c>
      <c r="H429" s="20">
        <f t="shared" si="144"/>
        <v>4490.5</v>
      </c>
      <c r="I429" s="20">
        <f t="shared" si="144"/>
        <v>4490.5</v>
      </c>
    </row>
    <row r="430" spans="1:9">
      <c r="A430" s="17">
        <f t="shared" si="132"/>
        <v>422</v>
      </c>
      <c r="B430" s="18" t="s">
        <v>168</v>
      </c>
      <c r="C430" s="12" t="s">
        <v>183</v>
      </c>
      <c r="D430" s="12" t="s">
        <v>133</v>
      </c>
      <c r="E430" s="12" t="s">
        <v>307</v>
      </c>
      <c r="F430" s="12" t="s">
        <v>169</v>
      </c>
      <c r="G430" s="21">
        <v>4490.5</v>
      </c>
      <c r="H430" s="21">
        <v>4490.5</v>
      </c>
      <c r="I430" s="21">
        <v>4490.5</v>
      </c>
    </row>
    <row r="431" spans="1:9">
      <c r="A431" s="17">
        <f t="shared" si="132"/>
        <v>423</v>
      </c>
      <c r="B431" s="27" t="s">
        <v>190</v>
      </c>
      <c r="C431" s="12" t="s">
        <v>183</v>
      </c>
      <c r="D431" s="12" t="s">
        <v>191</v>
      </c>
      <c r="E431" s="12"/>
      <c r="F431" s="12"/>
      <c r="G431" s="20">
        <f>G432</f>
        <v>64040</v>
      </c>
      <c r="H431" s="20">
        <f t="shared" ref="H431:I431" si="145">H432</f>
        <v>64040</v>
      </c>
      <c r="I431" s="20">
        <f t="shared" si="145"/>
        <v>64040</v>
      </c>
    </row>
    <row r="432" spans="1:9" ht="37.5">
      <c r="A432" s="17">
        <f t="shared" si="132"/>
        <v>424</v>
      </c>
      <c r="B432" s="18" t="s">
        <v>385</v>
      </c>
      <c r="C432" s="12" t="s">
        <v>183</v>
      </c>
      <c r="D432" s="12" t="s">
        <v>191</v>
      </c>
      <c r="E432" s="12" t="s">
        <v>137</v>
      </c>
      <c r="F432" s="12"/>
      <c r="G432" s="20">
        <f>G433</f>
        <v>64040</v>
      </c>
      <c r="H432" s="20">
        <f>H433</f>
        <v>64040</v>
      </c>
      <c r="I432" s="20">
        <f>I433</f>
        <v>64040</v>
      </c>
    </row>
    <row r="433" spans="1:9" ht="37.5">
      <c r="A433" s="17">
        <f t="shared" si="132"/>
        <v>425</v>
      </c>
      <c r="B433" s="18" t="s">
        <v>138</v>
      </c>
      <c r="C433" s="12" t="s">
        <v>183</v>
      </c>
      <c r="D433" s="12" t="s">
        <v>191</v>
      </c>
      <c r="E433" s="12" t="s">
        <v>139</v>
      </c>
      <c r="F433" s="12"/>
      <c r="G433" s="20">
        <f>G434+G437+G440+G443</f>
        <v>64040</v>
      </c>
      <c r="H433" s="20">
        <f t="shared" ref="H433:I433" si="146">H434+H437+H440+H443</f>
        <v>64040</v>
      </c>
      <c r="I433" s="20">
        <f t="shared" si="146"/>
        <v>64040</v>
      </c>
    </row>
    <row r="434" spans="1:9" ht="225">
      <c r="A434" s="17">
        <f t="shared" si="132"/>
        <v>426</v>
      </c>
      <c r="B434" s="18" t="s">
        <v>395</v>
      </c>
      <c r="C434" s="12" t="s">
        <v>183</v>
      </c>
      <c r="D434" s="12" t="s">
        <v>191</v>
      </c>
      <c r="E434" s="12" t="s">
        <v>189</v>
      </c>
      <c r="F434" s="12"/>
      <c r="G434" s="20">
        <f t="shared" ref="G434:I435" si="147">G435</f>
        <v>13523</v>
      </c>
      <c r="H434" s="20">
        <f t="shared" si="147"/>
        <v>13523</v>
      </c>
      <c r="I434" s="20">
        <f t="shared" si="147"/>
        <v>13523</v>
      </c>
    </row>
    <row r="435" spans="1:9" ht="37.5">
      <c r="A435" s="17">
        <f t="shared" si="132"/>
        <v>427</v>
      </c>
      <c r="B435" s="18" t="s">
        <v>166</v>
      </c>
      <c r="C435" s="12" t="s">
        <v>183</v>
      </c>
      <c r="D435" s="12" t="s">
        <v>191</v>
      </c>
      <c r="E435" s="12" t="s">
        <v>189</v>
      </c>
      <c r="F435" s="12" t="s">
        <v>167</v>
      </c>
      <c r="G435" s="20">
        <f t="shared" si="147"/>
        <v>13523</v>
      </c>
      <c r="H435" s="20">
        <f t="shared" si="147"/>
        <v>13523</v>
      </c>
      <c r="I435" s="20">
        <f t="shared" si="147"/>
        <v>13523</v>
      </c>
    </row>
    <row r="436" spans="1:9">
      <c r="A436" s="17">
        <f t="shared" si="132"/>
        <v>428</v>
      </c>
      <c r="B436" s="18" t="s">
        <v>168</v>
      </c>
      <c r="C436" s="12" t="s">
        <v>183</v>
      </c>
      <c r="D436" s="12" t="s">
        <v>191</v>
      </c>
      <c r="E436" s="12" t="s">
        <v>189</v>
      </c>
      <c r="F436" s="12" t="s">
        <v>169</v>
      </c>
      <c r="G436" s="21">
        <v>13523</v>
      </c>
      <c r="H436" s="21">
        <v>13523</v>
      </c>
      <c r="I436" s="21">
        <v>13523</v>
      </c>
    </row>
    <row r="437" spans="1:9" ht="75">
      <c r="A437" s="17">
        <f t="shared" si="132"/>
        <v>429</v>
      </c>
      <c r="B437" s="18" t="s">
        <v>397</v>
      </c>
      <c r="C437" s="12" t="s">
        <v>183</v>
      </c>
      <c r="D437" s="12" t="s">
        <v>191</v>
      </c>
      <c r="E437" s="12" t="s">
        <v>192</v>
      </c>
      <c r="F437" s="12"/>
      <c r="G437" s="20">
        <f t="shared" ref="G437:I438" si="148">G438</f>
        <v>20</v>
      </c>
      <c r="H437" s="20">
        <f t="shared" si="148"/>
        <v>20</v>
      </c>
      <c r="I437" s="20">
        <f t="shared" si="148"/>
        <v>20</v>
      </c>
    </row>
    <row r="438" spans="1:9" ht="37.5">
      <c r="A438" s="17">
        <f t="shared" si="132"/>
        <v>430</v>
      </c>
      <c r="B438" s="18" t="s">
        <v>166</v>
      </c>
      <c r="C438" s="12" t="s">
        <v>183</v>
      </c>
      <c r="D438" s="12" t="s">
        <v>191</v>
      </c>
      <c r="E438" s="12" t="s">
        <v>192</v>
      </c>
      <c r="F438" s="12" t="s">
        <v>167</v>
      </c>
      <c r="G438" s="20">
        <f t="shared" si="148"/>
        <v>20</v>
      </c>
      <c r="H438" s="20">
        <f t="shared" si="148"/>
        <v>20</v>
      </c>
      <c r="I438" s="20">
        <f t="shared" si="148"/>
        <v>20</v>
      </c>
    </row>
    <row r="439" spans="1:9">
      <c r="A439" s="17">
        <f t="shared" si="132"/>
        <v>431</v>
      </c>
      <c r="B439" s="18" t="s">
        <v>168</v>
      </c>
      <c r="C439" s="12" t="s">
        <v>183</v>
      </c>
      <c r="D439" s="12" t="s">
        <v>191</v>
      </c>
      <c r="E439" s="12" t="s">
        <v>192</v>
      </c>
      <c r="F439" s="12" t="s">
        <v>169</v>
      </c>
      <c r="G439" s="21">
        <v>20</v>
      </c>
      <c r="H439" s="21">
        <v>20</v>
      </c>
      <c r="I439" s="21">
        <v>20</v>
      </c>
    </row>
    <row r="440" spans="1:9" ht="75">
      <c r="A440" s="17">
        <f t="shared" si="132"/>
        <v>432</v>
      </c>
      <c r="B440" s="18" t="s">
        <v>391</v>
      </c>
      <c r="C440" s="12" t="s">
        <v>183</v>
      </c>
      <c r="D440" s="12" t="s">
        <v>191</v>
      </c>
      <c r="E440" s="12" t="s">
        <v>186</v>
      </c>
      <c r="F440" s="12"/>
      <c r="G440" s="20">
        <f t="shared" ref="G440:I441" si="149">G441</f>
        <v>44497</v>
      </c>
      <c r="H440" s="20">
        <f t="shared" si="149"/>
        <v>44497</v>
      </c>
      <c r="I440" s="20">
        <f t="shared" si="149"/>
        <v>44497</v>
      </c>
    </row>
    <row r="441" spans="1:9" ht="37.5">
      <c r="A441" s="17">
        <f t="shared" si="132"/>
        <v>433</v>
      </c>
      <c r="B441" s="18" t="s">
        <v>166</v>
      </c>
      <c r="C441" s="12" t="s">
        <v>183</v>
      </c>
      <c r="D441" s="12" t="s">
        <v>191</v>
      </c>
      <c r="E441" s="12" t="s">
        <v>186</v>
      </c>
      <c r="F441" s="12" t="s">
        <v>167</v>
      </c>
      <c r="G441" s="20">
        <f t="shared" si="149"/>
        <v>44497</v>
      </c>
      <c r="H441" s="20">
        <f t="shared" si="149"/>
        <v>44497</v>
      </c>
      <c r="I441" s="20">
        <f t="shared" si="149"/>
        <v>44497</v>
      </c>
    </row>
    <row r="442" spans="1:9">
      <c r="A442" s="17">
        <f t="shared" si="132"/>
        <v>434</v>
      </c>
      <c r="B442" s="18" t="s">
        <v>168</v>
      </c>
      <c r="C442" s="12" t="s">
        <v>183</v>
      </c>
      <c r="D442" s="12" t="s">
        <v>191</v>
      </c>
      <c r="E442" s="12" t="s">
        <v>186</v>
      </c>
      <c r="F442" s="12" t="s">
        <v>169</v>
      </c>
      <c r="G442" s="21">
        <v>44497</v>
      </c>
      <c r="H442" s="21">
        <v>44497</v>
      </c>
      <c r="I442" s="21">
        <v>44497</v>
      </c>
    </row>
    <row r="443" spans="1:9" ht="75">
      <c r="A443" s="17">
        <f t="shared" si="132"/>
        <v>435</v>
      </c>
      <c r="B443" s="18" t="s">
        <v>398</v>
      </c>
      <c r="C443" s="12" t="s">
        <v>183</v>
      </c>
      <c r="D443" s="12" t="s">
        <v>191</v>
      </c>
      <c r="E443" s="12" t="s">
        <v>275</v>
      </c>
      <c r="F443" s="12"/>
      <c r="G443" s="20">
        <f>G444</f>
        <v>6000</v>
      </c>
      <c r="H443" s="20">
        <f t="shared" ref="H443:I443" si="150">H444</f>
        <v>6000</v>
      </c>
      <c r="I443" s="20">
        <f t="shared" si="150"/>
        <v>6000</v>
      </c>
    </row>
    <row r="444" spans="1:9" ht="37.5">
      <c r="A444" s="17">
        <f t="shared" si="132"/>
        <v>436</v>
      </c>
      <c r="B444" s="18" t="s">
        <v>166</v>
      </c>
      <c r="C444" s="12" t="s">
        <v>183</v>
      </c>
      <c r="D444" s="12" t="s">
        <v>191</v>
      </c>
      <c r="E444" s="12" t="s">
        <v>275</v>
      </c>
      <c r="F444" s="12" t="s">
        <v>167</v>
      </c>
      <c r="G444" s="20">
        <f>G445</f>
        <v>6000</v>
      </c>
      <c r="H444" s="20">
        <f t="shared" ref="H444:I444" si="151">H445</f>
        <v>6000</v>
      </c>
      <c r="I444" s="20">
        <f t="shared" si="151"/>
        <v>6000</v>
      </c>
    </row>
    <row r="445" spans="1:9">
      <c r="A445" s="17">
        <f t="shared" si="132"/>
        <v>437</v>
      </c>
      <c r="B445" s="18" t="s">
        <v>168</v>
      </c>
      <c r="C445" s="12" t="s">
        <v>183</v>
      </c>
      <c r="D445" s="12" t="s">
        <v>191</v>
      </c>
      <c r="E445" s="12" t="s">
        <v>275</v>
      </c>
      <c r="F445" s="12" t="s">
        <v>169</v>
      </c>
      <c r="G445" s="21">
        <v>6000</v>
      </c>
      <c r="H445" s="21">
        <v>6000</v>
      </c>
      <c r="I445" s="21">
        <v>6000</v>
      </c>
    </row>
    <row r="446" spans="1:9">
      <c r="A446" s="17">
        <f t="shared" si="132"/>
        <v>438</v>
      </c>
      <c r="B446" s="28" t="s">
        <v>193</v>
      </c>
      <c r="C446" s="12" t="s">
        <v>183</v>
      </c>
      <c r="D446" s="12" t="s">
        <v>194</v>
      </c>
      <c r="E446" s="12"/>
      <c r="F446" s="12"/>
      <c r="G446" s="20">
        <f>G447+G480</f>
        <v>9887.7000000000007</v>
      </c>
      <c r="H446" s="20">
        <f>H447+H480</f>
        <v>7783.6</v>
      </c>
      <c r="I446" s="20">
        <f>I447+I480</f>
        <v>7549.9</v>
      </c>
    </row>
    <row r="447" spans="1:9" ht="37.5">
      <c r="A447" s="17">
        <f t="shared" si="132"/>
        <v>439</v>
      </c>
      <c r="B447" s="18" t="s">
        <v>388</v>
      </c>
      <c r="C447" s="12" t="s">
        <v>183</v>
      </c>
      <c r="D447" s="12" t="s">
        <v>194</v>
      </c>
      <c r="E447" s="12" t="s">
        <v>195</v>
      </c>
      <c r="F447" s="12"/>
      <c r="G447" s="20">
        <f>G448+G470</f>
        <v>9847.7000000000007</v>
      </c>
      <c r="H447" s="20">
        <f>H448+H470</f>
        <v>7743.6</v>
      </c>
      <c r="I447" s="20">
        <f>I448+I470</f>
        <v>7509.9</v>
      </c>
    </row>
    <row r="448" spans="1:9" ht="37.5">
      <c r="A448" s="17">
        <f t="shared" si="132"/>
        <v>440</v>
      </c>
      <c r="B448" s="18" t="s">
        <v>399</v>
      </c>
      <c r="C448" s="12" t="s">
        <v>183</v>
      </c>
      <c r="D448" s="12" t="s">
        <v>194</v>
      </c>
      <c r="E448" s="12" t="s">
        <v>196</v>
      </c>
      <c r="F448" s="12"/>
      <c r="G448" s="20">
        <f>G449+G452+G455+G458+G461+G464+G467</f>
        <v>9794.7000000000007</v>
      </c>
      <c r="H448" s="20">
        <f t="shared" ref="H448:I448" si="152">H449+H452+H455+H458+H461+H464+H467</f>
        <v>7702.6</v>
      </c>
      <c r="I448" s="20">
        <f t="shared" si="152"/>
        <v>7470.0999999999995</v>
      </c>
    </row>
    <row r="449" spans="1:9" ht="75">
      <c r="A449" s="17">
        <f t="shared" si="132"/>
        <v>441</v>
      </c>
      <c r="B449" s="18" t="s">
        <v>400</v>
      </c>
      <c r="C449" s="12" t="s">
        <v>183</v>
      </c>
      <c r="D449" s="12" t="s">
        <v>194</v>
      </c>
      <c r="E449" s="12" t="s">
        <v>197</v>
      </c>
      <c r="F449" s="12"/>
      <c r="G449" s="20">
        <f t="shared" ref="G449:I450" si="153">G450</f>
        <v>8408.2000000000007</v>
      </c>
      <c r="H449" s="20">
        <f t="shared" si="153"/>
        <v>6516.4</v>
      </c>
      <c r="I449" s="20">
        <f t="shared" si="153"/>
        <v>6306.2</v>
      </c>
    </row>
    <row r="450" spans="1:9" ht="37.5">
      <c r="A450" s="17">
        <f t="shared" si="132"/>
        <v>442</v>
      </c>
      <c r="B450" s="18" t="s">
        <v>166</v>
      </c>
      <c r="C450" s="12" t="s">
        <v>183</v>
      </c>
      <c r="D450" s="12" t="s">
        <v>194</v>
      </c>
      <c r="E450" s="12" t="s">
        <v>197</v>
      </c>
      <c r="F450" s="12" t="s">
        <v>167</v>
      </c>
      <c r="G450" s="20">
        <f t="shared" si="153"/>
        <v>8408.2000000000007</v>
      </c>
      <c r="H450" s="20">
        <f t="shared" si="153"/>
        <v>6516.4</v>
      </c>
      <c r="I450" s="20">
        <f t="shared" si="153"/>
        <v>6306.2</v>
      </c>
    </row>
    <row r="451" spans="1:9">
      <c r="A451" s="17">
        <f t="shared" si="132"/>
        <v>443</v>
      </c>
      <c r="B451" s="18" t="s">
        <v>168</v>
      </c>
      <c r="C451" s="12" t="s">
        <v>183</v>
      </c>
      <c r="D451" s="12" t="s">
        <v>194</v>
      </c>
      <c r="E451" s="12" t="s">
        <v>197</v>
      </c>
      <c r="F451" s="12" t="s">
        <v>169</v>
      </c>
      <c r="G451" s="21">
        <v>8408.2000000000007</v>
      </c>
      <c r="H451" s="21">
        <v>6516.4</v>
      </c>
      <c r="I451" s="21">
        <v>6306.2</v>
      </c>
    </row>
    <row r="452" spans="1:9" ht="75">
      <c r="A452" s="17">
        <f t="shared" si="132"/>
        <v>444</v>
      </c>
      <c r="B452" s="18" t="s">
        <v>401</v>
      </c>
      <c r="C452" s="12" t="s">
        <v>183</v>
      </c>
      <c r="D452" s="12" t="s">
        <v>194</v>
      </c>
      <c r="E452" s="12" t="s">
        <v>198</v>
      </c>
      <c r="F452" s="12"/>
      <c r="G452" s="20">
        <f t="shared" ref="G452:I453" si="154">G453</f>
        <v>31.6</v>
      </c>
      <c r="H452" s="20">
        <f t="shared" si="154"/>
        <v>24.5</v>
      </c>
      <c r="I452" s="20">
        <f t="shared" si="154"/>
        <v>23.7</v>
      </c>
    </row>
    <row r="453" spans="1:9" ht="37.5">
      <c r="A453" s="17">
        <f t="shared" si="132"/>
        <v>445</v>
      </c>
      <c r="B453" s="18" t="s">
        <v>166</v>
      </c>
      <c r="C453" s="12" t="s">
        <v>183</v>
      </c>
      <c r="D453" s="12" t="s">
        <v>194</v>
      </c>
      <c r="E453" s="12" t="s">
        <v>198</v>
      </c>
      <c r="F453" s="12" t="s">
        <v>167</v>
      </c>
      <c r="G453" s="20">
        <f t="shared" si="154"/>
        <v>31.6</v>
      </c>
      <c r="H453" s="20">
        <f t="shared" si="154"/>
        <v>24.5</v>
      </c>
      <c r="I453" s="20">
        <f t="shared" si="154"/>
        <v>23.7</v>
      </c>
    </row>
    <row r="454" spans="1:9">
      <c r="A454" s="17">
        <f t="shared" si="132"/>
        <v>446</v>
      </c>
      <c r="B454" s="18" t="s">
        <v>168</v>
      </c>
      <c r="C454" s="12" t="s">
        <v>183</v>
      </c>
      <c r="D454" s="12" t="s">
        <v>194</v>
      </c>
      <c r="E454" s="12" t="s">
        <v>198</v>
      </c>
      <c r="F454" s="12" t="s">
        <v>169</v>
      </c>
      <c r="G454" s="21">
        <v>31.6</v>
      </c>
      <c r="H454" s="21">
        <v>24.5</v>
      </c>
      <c r="I454" s="21">
        <v>23.7</v>
      </c>
    </row>
    <row r="455" spans="1:9" ht="75">
      <c r="A455" s="17">
        <f t="shared" si="132"/>
        <v>447</v>
      </c>
      <c r="B455" s="18" t="s">
        <v>402</v>
      </c>
      <c r="C455" s="12" t="s">
        <v>183</v>
      </c>
      <c r="D455" s="12" t="s">
        <v>194</v>
      </c>
      <c r="E455" s="12" t="s">
        <v>199</v>
      </c>
      <c r="F455" s="12"/>
      <c r="G455" s="20">
        <f t="shared" ref="G455:I456" si="155">G456</f>
        <v>722.9</v>
      </c>
      <c r="H455" s="20">
        <f t="shared" si="155"/>
        <v>560.20000000000005</v>
      </c>
      <c r="I455" s="20">
        <f t="shared" si="155"/>
        <v>542.20000000000005</v>
      </c>
    </row>
    <row r="456" spans="1:9" ht="37.5">
      <c r="A456" s="17">
        <f t="shared" si="132"/>
        <v>448</v>
      </c>
      <c r="B456" s="18" t="s">
        <v>166</v>
      </c>
      <c r="C456" s="12" t="s">
        <v>183</v>
      </c>
      <c r="D456" s="12" t="s">
        <v>194</v>
      </c>
      <c r="E456" s="12" t="s">
        <v>199</v>
      </c>
      <c r="F456" s="12" t="s">
        <v>167</v>
      </c>
      <c r="G456" s="20">
        <f t="shared" si="155"/>
        <v>722.9</v>
      </c>
      <c r="H456" s="20">
        <f t="shared" si="155"/>
        <v>560.20000000000005</v>
      </c>
      <c r="I456" s="20">
        <f t="shared" si="155"/>
        <v>542.20000000000005</v>
      </c>
    </row>
    <row r="457" spans="1:9">
      <c r="A457" s="17">
        <f t="shared" si="132"/>
        <v>449</v>
      </c>
      <c r="B457" s="18" t="s">
        <v>168</v>
      </c>
      <c r="C457" s="12" t="s">
        <v>183</v>
      </c>
      <c r="D457" s="12" t="s">
        <v>194</v>
      </c>
      <c r="E457" s="12" t="s">
        <v>199</v>
      </c>
      <c r="F457" s="12" t="s">
        <v>169</v>
      </c>
      <c r="G457" s="21">
        <v>722.9</v>
      </c>
      <c r="H457" s="21">
        <v>560.20000000000005</v>
      </c>
      <c r="I457" s="21">
        <v>542.20000000000005</v>
      </c>
    </row>
    <row r="458" spans="1:9" ht="75">
      <c r="A458" s="17">
        <f t="shared" ref="A458:A521" si="156">A457+1</f>
        <v>450</v>
      </c>
      <c r="B458" s="18" t="s">
        <v>403</v>
      </c>
      <c r="C458" s="12" t="s">
        <v>183</v>
      </c>
      <c r="D458" s="12" t="s">
        <v>194</v>
      </c>
      <c r="E458" s="12" t="s">
        <v>200</v>
      </c>
      <c r="F458" s="12"/>
      <c r="G458" s="20">
        <f t="shared" ref="G458:I459" si="157">G459</f>
        <v>41</v>
      </c>
      <c r="H458" s="20">
        <f t="shared" si="157"/>
        <v>31.8</v>
      </c>
      <c r="I458" s="20">
        <f t="shared" si="157"/>
        <v>30.8</v>
      </c>
    </row>
    <row r="459" spans="1:9" ht="37.5">
      <c r="A459" s="17">
        <f t="shared" si="156"/>
        <v>451</v>
      </c>
      <c r="B459" s="18" t="s">
        <v>166</v>
      </c>
      <c r="C459" s="12" t="s">
        <v>183</v>
      </c>
      <c r="D459" s="12" t="s">
        <v>194</v>
      </c>
      <c r="E459" s="12" t="s">
        <v>200</v>
      </c>
      <c r="F459" s="12" t="s">
        <v>167</v>
      </c>
      <c r="G459" s="20">
        <f t="shared" si="157"/>
        <v>41</v>
      </c>
      <c r="H459" s="20">
        <f t="shared" si="157"/>
        <v>31.8</v>
      </c>
      <c r="I459" s="20">
        <f t="shared" si="157"/>
        <v>30.8</v>
      </c>
    </row>
    <row r="460" spans="1:9">
      <c r="A460" s="17">
        <f t="shared" si="156"/>
        <v>452</v>
      </c>
      <c r="B460" s="18" t="s">
        <v>168</v>
      </c>
      <c r="C460" s="12" t="s">
        <v>183</v>
      </c>
      <c r="D460" s="12" t="s">
        <v>194</v>
      </c>
      <c r="E460" s="12" t="s">
        <v>200</v>
      </c>
      <c r="F460" s="12" t="s">
        <v>169</v>
      </c>
      <c r="G460" s="21">
        <v>41</v>
      </c>
      <c r="H460" s="21">
        <v>31.8</v>
      </c>
      <c r="I460" s="21">
        <v>30.8</v>
      </c>
    </row>
    <row r="461" spans="1:9" ht="75">
      <c r="A461" s="17">
        <f t="shared" si="156"/>
        <v>453</v>
      </c>
      <c r="B461" s="18" t="s">
        <v>404</v>
      </c>
      <c r="C461" s="12" t="s">
        <v>183</v>
      </c>
      <c r="D461" s="12" t="s">
        <v>194</v>
      </c>
      <c r="E461" s="12" t="s">
        <v>201</v>
      </c>
      <c r="F461" s="12"/>
      <c r="G461" s="20">
        <f t="shared" ref="G461:I462" si="158">G462</f>
        <v>65.900000000000006</v>
      </c>
      <c r="H461" s="20">
        <f t="shared" si="158"/>
        <v>51.1</v>
      </c>
      <c r="I461" s="20">
        <f t="shared" si="158"/>
        <v>49.4</v>
      </c>
    </row>
    <row r="462" spans="1:9" ht="37.5">
      <c r="A462" s="17">
        <f t="shared" si="156"/>
        <v>454</v>
      </c>
      <c r="B462" s="18" t="s">
        <v>166</v>
      </c>
      <c r="C462" s="12" t="s">
        <v>183</v>
      </c>
      <c r="D462" s="12" t="s">
        <v>194</v>
      </c>
      <c r="E462" s="12" t="s">
        <v>201</v>
      </c>
      <c r="F462" s="12" t="s">
        <v>167</v>
      </c>
      <c r="G462" s="20">
        <f t="shared" si="158"/>
        <v>65.900000000000006</v>
      </c>
      <c r="H462" s="20">
        <f t="shared" si="158"/>
        <v>51.1</v>
      </c>
      <c r="I462" s="20">
        <f t="shared" si="158"/>
        <v>49.4</v>
      </c>
    </row>
    <row r="463" spans="1:9">
      <c r="A463" s="17">
        <f t="shared" si="156"/>
        <v>455</v>
      </c>
      <c r="B463" s="18" t="s">
        <v>168</v>
      </c>
      <c r="C463" s="12" t="s">
        <v>183</v>
      </c>
      <c r="D463" s="12" t="s">
        <v>194</v>
      </c>
      <c r="E463" s="12" t="s">
        <v>201</v>
      </c>
      <c r="F463" s="12" t="s">
        <v>169</v>
      </c>
      <c r="G463" s="21">
        <v>65.900000000000006</v>
      </c>
      <c r="H463" s="21">
        <v>51.1</v>
      </c>
      <c r="I463" s="21">
        <v>49.4</v>
      </c>
    </row>
    <row r="464" spans="1:9" ht="75">
      <c r="A464" s="17">
        <f t="shared" si="156"/>
        <v>456</v>
      </c>
      <c r="B464" s="18" t="s">
        <v>405</v>
      </c>
      <c r="C464" s="12" t="s">
        <v>183</v>
      </c>
      <c r="D464" s="12" t="s">
        <v>194</v>
      </c>
      <c r="E464" s="12" t="s">
        <v>202</v>
      </c>
      <c r="F464" s="12"/>
      <c r="G464" s="20">
        <f t="shared" ref="G464:I465" si="159">G465</f>
        <v>29</v>
      </c>
      <c r="H464" s="20">
        <f t="shared" si="159"/>
        <v>22.5</v>
      </c>
      <c r="I464" s="20">
        <f t="shared" si="159"/>
        <v>21.7</v>
      </c>
    </row>
    <row r="465" spans="1:9" ht="37.5">
      <c r="A465" s="17">
        <f t="shared" si="156"/>
        <v>457</v>
      </c>
      <c r="B465" s="18" t="s">
        <v>166</v>
      </c>
      <c r="C465" s="12" t="s">
        <v>183</v>
      </c>
      <c r="D465" s="12" t="s">
        <v>194</v>
      </c>
      <c r="E465" s="12" t="s">
        <v>202</v>
      </c>
      <c r="F465" s="12" t="s">
        <v>167</v>
      </c>
      <c r="G465" s="20">
        <f t="shared" si="159"/>
        <v>29</v>
      </c>
      <c r="H465" s="20">
        <f t="shared" si="159"/>
        <v>22.5</v>
      </c>
      <c r="I465" s="20">
        <f t="shared" si="159"/>
        <v>21.7</v>
      </c>
    </row>
    <row r="466" spans="1:9">
      <c r="A466" s="17">
        <f t="shared" si="156"/>
        <v>458</v>
      </c>
      <c r="B466" s="18" t="s">
        <v>168</v>
      </c>
      <c r="C466" s="12" t="s">
        <v>183</v>
      </c>
      <c r="D466" s="12" t="s">
        <v>194</v>
      </c>
      <c r="E466" s="12" t="s">
        <v>202</v>
      </c>
      <c r="F466" s="12" t="s">
        <v>169</v>
      </c>
      <c r="G466" s="21">
        <v>29</v>
      </c>
      <c r="H466" s="21">
        <v>22.5</v>
      </c>
      <c r="I466" s="21">
        <v>21.7</v>
      </c>
    </row>
    <row r="467" spans="1:9" ht="75">
      <c r="A467" s="17">
        <f t="shared" si="156"/>
        <v>459</v>
      </c>
      <c r="B467" s="18" t="s">
        <v>406</v>
      </c>
      <c r="C467" s="12" t="s">
        <v>183</v>
      </c>
      <c r="D467" s="12" t="s">
        <v>194</v>
      </c>
      <c r="E467" s="12" t="s">
        <v>305</v>
      </c>
      <c r="F467" s="12"/>
      <c r="G467" s="20">
        <f t="shared" ref="G467:I468" si="160">G468</f>
        <v>496.1</v>
      </c>
      <c r="H467" s="20">
        <f t="shared" si="160"/>
        <v>496.1</v>
      </c>
      <c r="I467" s="20">
        <f t="shared" si="160"/>
        <v>496.1</v>
      </c>
    </row>
    <row r="468" spans="1:9" ht="37.5">
      <c r="A468" s="17">
        <f t="shared" si="156"/>
        <v>460</v>
      </c>
      <c r="B468" s="18" t="s">
        <v>166</v>
      </c>
      <c r="C468" s="12" t="s">
        <v>183</v>
      </c>
      <c r="D468" s="12" t="s">
        <v>194</v>
      </c>
      <c r="E468" s="12" t="s">
        <v>305</v>
      </c>
      <c r="F468" s="12" t="s">
        <v>167</v>
      </c>
      <c r="G468" s="20">
        <f t="shared" si="160"/>
        <v>496.1</v>
      </c>
      <c r="H468" s="20">
        <f t="shared" si="160"/>
        <v>496.1</v>
      </c>
      <c r="I468" s="20">
        <f t="shared" si="160"/>
        <v>496.1</v>
      </c>
    </row>
    <row r="469" spans="1:9">
      <c r="A469" s="17">
        <f t="shared" si="156"/>
        <v>461</v>
      </c>
      <c r="B469" s="18" t="s">
        <v>168</v>
      </c>
      <c r="C469" s="12" t="s">
        <v>183</v>
      </c>
      <c r="D469" s="12" t="s">
        <v>194</v>
      </c>
      <c r="E469" s="12" t="s">
        <v>305</v>
      </c>
      <c r="F469" s="12" t="s">
        <v>169</v>
      </c>
      <c r="G469" s="21">
        <v>496.1</v>
      </c>
      <c r="H469" s="21">
        <v>496.1</v>
      </c>
      <c r="I469" s="21">
        <v>496.1</v>
      </c>
    </row>
    <row r="470" spans="1:9" ht="37.5">
      <c r="A470" s="17">
        <f t="shared" si="156"/>
        <v>462</v>
      </c>
      <c r="B470" s="18" t="s">
        <v>407</v>
      </c>
      <c r="C470" s="12" t="s">
        <v>183</v>
      </c>
      <c r="D470" s="12" t="s">
        <v>194</v>
      </c>
      <c r="E470" s="12" t="s">
        <v>203</v>
      </c>
      <c r="F470" s="12"/>
      <c r="G470" s="20">
        <f>G471+G474+G477</f>
        <v>53</v>
      </c>
      <c r="H470" s="20">
        <f>H471+H474+H477</f>
        <v>41</v>
      </c>
      <c r="I470" s="20">
        <f>I471+I474+I477</f>
        <v>39.799999999999997</v>
      </c>
    </row>
    <row r="471" spans="1:9" ht="75">
      <c r="A471" s="17">
        <f t="shared" si="156"/>
        <v>463</v>
      </c>
      <c r="B471" s="18" t="s">
        <v>408</v>
      </c>
      <c r="C471" s="12" t="s">
        <v>183</v>
      </c>
      <c r="D471" s="12" t="s">
        <v>194</v>
      </c>
      <c r="E471" s="12" t="s">
        <v>204</v>
      </c>
      <c r="F471" s="12"/>
      <c r="G471" s="20">
        <f t="shared" ref="G471:I472" si="161">G472</f>
        <v>32.700000000000003</v>
      </c>
      <c r="H471" s="20">
        <f t="shared" si="161"/>
        <v>25.3</v>
      </c>
      <c r="I471" s="20">
        <f t="shared" si="161"/>
        <v>24.5</v>
      </c>
    </row>
    <row r="472" spans="1:9" ht="37.5">
      <c r="A472" s="17">
        <f t="shared" si="156"/>
        <v>464</v>
      </c>
      <c r="B472" s="18" t="s">
        <v>166</v>
      </c>
      <c r="C472" s="12" t="s">
        <v>183</v>
      </c>
      <c r="D472" s="12" t="s">
        <v>194</v>
      </c>
      <c r="E472" s="12" t="s">
        <v>204</v>
      </c>
      <c r="F472" s="12" t="s">
        <v>167</v>
      </c>
      <c r="G472" s="20">
        <f t="shared" si="161"/>
        <v>32.700000000000003</v>
      </c>
      <c r="H472" s="20">
        <f t="shared" si="161"/>
        <v>25.3</v>
      </c>
      <c r="I472" s="20">
        <f t="shared" si="161"/>
        <v>24.5</v>
      </c>
    </row>
    <row r="473" spans="1:9">
      <c r="A473" s="17">
        <f t="shared" si="156"/>
        <v>465</v>
      </c>
      <c r="B473" s="18" t="s">
        <v>168</v>
      </c>
      <c r="C473" s="12" t="s">
        <v>183</v>
      </c>
      <c r="D473" s="12" t="s">
        <v>194</v>
      </c>
      <c r="E473" s="12" t="s">
        <v>204</v>
      </c>
      <c r="F473" s="12" t="s">
        <v>169</v>
      </c>
      <c r="G473" s="21">
        <f>32.7</f>
        <v>32.700000000000003</v>
      </c>
      <c r="H473" s="21">
        <v>25.3</v>
      </c>
      <c r="I473" s="21">
        <v>24.5</v>
      </c>
    </row>
    <row r="474" spans="1:9" ht="75">
      <c r="A474" s="17">
        <f t="shared" si="156"/>
        <v>466</v>
      </c>
      <c r="B474" s="18" t="s">
        <v>409</v>
      </c>
      <c r="C474" s="12" t="s">
        <v>183</v>
      </c>
      <c r="D474" s="12" t="s">
        <v>194</v>
      </c>
      <c r="E474" s="12" t="s">
        <v>205</v>
      </c>
      <c r="F474" s="12"/>
      <c r="G474" s="20">
        <f t="shared" ref="G474:I475" si="162">G475</f>
        <v>5.3</v>
      </c>
      <c r="H474" s="20">
        <f t="shared" si="162"/>
        <v>4.0999999999999996</v>
      </c>
      <c r="I474" s="20">
        <f t="shared" si="162"/>
        <v>4</v>
      </c>
    </row>
    <row r="475" spans="1:9" ht="37.5">
      <c r="A475" s="17">
        <f t="shared" si="156"/>
        <v>467</v>
      </c>
      <c r="B475" s="18" t="s">
        <v>166</v>
      </c>
      <c r="C475" s="12" t="s">
        <v>183</v>
      </c>
      <c r="D475" s="12" t="s">
        <v>194</v>
      </c>
      <c r="E475" s="12" t="s">
        <v>205</v>
      </c>
      <c r="F475" s="12" t="s">
        <v>167</v>
      </c>
      <c r="G475" s="20">
        <f t="shared" si="162"/>
        <v>5.3</v>
      </c>
      <c r="H475" s="20">
        <f t="shared" si="162"/>
        <v>4.0999999999999996</v>
      </c>
      <c r="I475" s="20">
        <f t="shared" si="162"/>
        <v>4</v>
      </c>
    </row>
    <row r="476" spans="1:9">
      <c r="A476" s="17">
        <f t="shared" si="156"/>
        <v>468</v>
      </c>
      <c r="B476" s="18" t="s">
        <v>168</v>
      </c>
      <c r="C476" s="12" t="s">
        <v>183</v>
      </c>
      <c r="D476" s="12" t="s">
        <v>194</v>
      </c>
      <c r="E476" s="12" t="s">
        <v>205</v>
      </c>
      <c r="F476" s="12" t="s">
        <v>169</v>
      </c>
      <c r="G476" s="21">
        <v>5.3</v>
      </c>
      <c r="H476" s="21">
        <v>4.0999999999999996</v>
      </c>
      <c r="I476" s="21">
        <v>4</v>
      </c>
    </row>
    <row r="477" spans="1:9" ht="75">
      <c r="A477" s="17">
        <f t="shared" si="156"/>
        <v>469</v>
      </c>
      <c r="B477" s="18" t="s">
        <v>410</v>
      </c>
      <c r="C477" s="12" t="s">
        <v>183</v>
      </c>
      <c r="D477" s="12" t="s">
        <v>194</v>
      </c>
      <c r="E477" s="12" t="s">
        <v>306</v>
      </c>
      <c r="F477" s="12"/>
      <c r="G477" s="20">
        <f t="shared" ref="G477:I478" si="163">G478</f>
        <v>15</v>
      </c>
      <c r="H477" s="20">
        <f t="shared" si="163"/>
        <v>11.6</v>
      </c>
      <c r="I477" s="20">
        <f t="shared" si="163"/>
        <v>11.3</v>
      </c>
    </row>
    <row r="478" spans="1:9" ht="37.5">
      <c r="A478" s="17">
        <f t="shared" si="156"/>
        <v>470</v>
      </c>
      <c r="B478" s="18" t="s">
        <v>166</v>
      </c>
      <c r="C478" s="12" t="s">
        <v>183</v>
      </c>
      <c r="D478" s="12" t="s">
        <v>194</v>
      </c>
      <c r="E478" s="12" t="s">
        <v>306</v>
      </c>
      <c r="F478" s="12" t="s">
        <v>167</v>
      </c>
      <c r="G478" s="20">
        <f t="shared" si="163"/>
        <v>15</v>
      </c>
      <c r="H478" s="20">
        <f t="shared" si="163"/>
        <v>11.6</v>
      </c>
      <c r="I478" s="20">
        <f t="shared" si="163"/>
        <v>11.3</v>
      </c>
    </row>
    <row r="479" spans="1:9">
      <c r="A479" s="17">
        <f t="shared" si="156"/>
        <v>471</v>
      </c>
      <c r="B479" s="18" t="s">
        <v>168</v>
      </c>
      <c r="C479" s="12" t="s">
        <v>183</v>
      </c>
      <c r="D479" s="12" t="s">
        <v>194</v>
      </c>
      <c r="E479" s="12" t="s">
        <v>306</v>
      </c>
      <c r="F479" s="12" t="s">
        <v>169</v>
      </c>
      <c r="G479" s="21">
        <v>15</v>
      </c>
      <c r="H479" s="21">
        <v>11.6</v>
      </c>
      <c r="I479" s="21">
        <v>11.3</v>
      </c>
    </row>
    <row r="480" spans="1:9" ht="37.5">
      <c r="A480" s="17">
        <f t="shared" si="156"/>
        <v>472</v>
      </c>
      <c r="B480" s="18" t="s">
        <v>523</v>
      </c>
      <c r="C480" s="12" t="s">
        <v>183</v>
      </c>
      <c r="D480" s="12" t="s">
        <v>194</v>
      </c>
      <c r="E480" s="12" t="s">
        <v>285</v>
      </c>
      <c r="F480" s="12"/>
      <c r="G480" s="20">
        <f>G481</f>
        <v>40</v>
      </c>
      <c r="H480" s="20">
        <f t="shared" ref="H480:I483" si="164">H481</f>
        <v>40</v>
      </c>
      <c r="I480" s="20">
        <f t="shared" si="164"/>
        <v>40</v>
      </c>
    </row>
    <row r="481" spans="1:9" ht="37.5">
      <c r="A481" s="17">
        <f t="shared" si="156"/>
        <v>473</v>
      </c>
      <c r="B481" s="18" t="s">
        <v>287</v>
      </c>
      <c r="C481" s="12" t="s">
        <v>183</v>
      </c>
      <c r="D481" s="12" t="s">
        <v>194</v>
      </c>
      <c r="E481" s="12" t="s">
        <v>286</v>
      </c>
      <c r="F481" s="12"/>
      <c r="G481" s="20">
        <f>G482</f>
        <v>40</v>
      </c>
      <c r="H481" s="20">
        <f t="shared" si="164"/>
        <v>40</v>
      </c>
      <c r="I481" s="20">
        <f t="shared" si="164"/>
        <v>40</v>
      </c>
    </row>
    <row r="482" spans="1:9" ht="93.75">
      <c r="A482" s="17">
        <f t="shared" si="156"/>
        <v>474</v>
      </c>
      <c r="B482" s="18" t="s">
        <v>524</v>
      </c>
      <c r="C482" s="12" t="s">
        <v>183</v>
      </c>
      <c r="D482" s="12" t="s">
        <v>194</v>
      </c>
      <c r="E482" s="12" t="s">
        <v>284</v>
      </c>
      <c r="F482" s="12"/>
      <c r="G482" s="20">
        <f>G483</f>
        <v>40</v>
      </c>
      <c r="H482" s="20">
        <f t="shared" si="164"/>
        <v>40</v>
      </c>
      <c r="I482" s="20">
        <f t="shared" si="164"/>
        <v>40</v>
      </c>
    </row>
    <row r="483" spans="1:9" ht="37.5">
      <c r="A483" s="17">
        <f t="shared" si="156"/>
        <v>475</v>
      </c>
      <c r="B483" s="18" t="s">
        <v>166</v>
      </c>
      <c r="C483" s="12" t="s">
        <v>183</v>
      </c>
      <c r="D483" s="12" t="s">
        <v>194</v>
      </c>
      <c r="E483" s="12" t="s">
        <v>284</v>
      </c>
      <c r="F483" s="12" t="s">
        <v>167</v>
      </c>
      <c r="G483" s="20">
        <f>G484</f>
        <v>40</v>
      </c>
      <c r="H483" s="20">
        <f t="shared" si="164"/>
        <v>40</v>
      </c>
      <c r="I483" s="20">
        <f t="shared" si="164"/>
        <v>40</v>
      </c>
    </row>
    <row r="484" spans="1:9">
      <c r="A484" s="17">
        <f t="shared" si="156"/>
        <v>476</v>
      </c>
      <c r="B484" s="18" t="s">
        <v>168</v>
      </c>
      <c r="C484" s="12" t="s">
        <v>183</v>
      </c>
      <c r="D484" s="12" t="s">
        <v>194</v>
      </c>
      <c r="E484" s="12" t="s">
        <v>284</v>
      </c>
      <c r="F484" s="12" t="s">
        <v>169</v>
      </c>
      <c r="G484" s="21">
        <v>40</v>
      </c>
      <c r="H484" s="21">
        <v>40</v>
      </c>
      <c r="I484" s="21">
        <v>40</v>
      </c>
    </row>
    <row r="485" spans="1:9">
      <c r="A485" s="17">
        <f t="shared" si="156"/>
        <v>477</v>
      </c>
      <c r="B485" s="18" t="s">
        <v>209</v>
      </c>
      <c r="C485" s="12" t="s">
        <v>183</v>
      </c>
      <c r="D485" s="12" t="s">
        <v>210</v>
      </c>
      <c r="E485" s="12"/>
      <c r="F485" s="12"/>
      <c r="G485" s="20">
        <f>G486</f>
        <v>66893.899999999994</v>
      </c>
      <c r="H485" s="20">
        <f>H486</f>
        <v>66893.899999999994</v>
      </c>
      <c r="I485" s="20">
        <f>I486</f>
        <v>66893.899999999994</v>
      </c>
    </row>
    <row r="486" spans="1:9" ht="37.5">
      <c r="A486" s="17">
        <f t="shared" si="156"/>
        <v>478</v>
      </c>
      <c r="B486" s="18" t="s">
        <v>385</v>
      </c>
      <c r="C486" s="12" t="s">
        <v>183</v>
      </c>
      <c r="D486" s="12" t="s">
        <v>210</v>
      </c>
      <c r="E486" s="12" t="s">
        <v>137</v>
      </c>
      <c r="F486" s="12"/>
      <c r="G486" s="20">
        <f>G487+G491+G495+G501</f>
        <v>66893.899999999994</v>
      </c>
      <c r="H486" s="20">
        <f>H487+H491+H495+H501</f>
        <v>66893.899999999994</v>
      </c>
      <c r="I486" s="20">
        <f>I487+I491+I495+I501</f>
        <v>66893.899999999994</v>
      </c>
    </row>
    <row r="487" spans="1:9" ht="37.5">
      <c r="A487" s="17">
        <f t="shared" si="156"/>
        <v>479</v>
      </c>
      <c r="B487" s="18" t="s">
        <v>138</v>
      </c>
      <c r="C487" s="12" t="s">
        <v>183</v>
      </c>
      <c r="D487" s="12" t="s">
        <v>210</v>
      </c>
      <c r="E487" s="12" t="s">
        <v>139</v>
      </c>
      <c r="F487" s="12"/>
      <c r="G487" s="20">
        <f>G488</f>
        <v>10358.799999999999</v>
      </c>
      <c r="H487" s="20">
        <f t="shared" ref="H487:I487" si="165">H488</f>
        <v>10358.799999999999</v>
      </c>
      <c r="I487" s="20">
        <f t="shared" si="165"/>
        <v>10358.799999999999</v>
      </c>
    </row>
    <row r="488" spans="1:9" ht="75">
      <c r="A488" s="17">
        <f t="shared" si="156"/>
        <v>480</v>
      </c>
      <c r="B488" s="18" t="s">
        <v>391</v>
      </c>
      <c r="C488" s="12" t="s">
        <v>183</v>
      </c>
      <c r="D488" s="12" t="s">
        <v>210</v>
      </c>
      <c r="E488" s="12" t="s">
        <v>186</v>
      </c>
      <c r="F488" s="12"/>
      <c r="G488" s="20">
        <f t="shared" ref="G488:I489" si="166">G489</f>
        <v>10358.799999999999</v>
      </c>
      <c r="H488" s="20">
        <f t="shared" si="166"/>
        <v>10358.799999999999</v>
      </c>
      <c r="I488" s="20">
        <f t="shared" si="166"/>
        <v>10358.799999999999</v>
      </c>
    </row>
    <row r="489" spans="1:9" ht="37.5">
      <c r="A489" s="17">
        <f t="shared" si="156"/>
        <v>481</v>
      </c>
      <c r="B489" s="18" t="s">
        <v>166</v>
      </c>
      <c r="C489" s="12" t="s">
        <v>183</v>
      </c>
      <c r="D489" s="12" t="s">
        <v>210</v>
      </c>
      <c r="E489" s="12" t="s">
        <v>186</v>
      </c>
      <c r="F489" s="12" t="s">
        <v>167</v>
      </c>
      <c r="G489" s="20">
        <f t="shared" si="166"/>
        <v>10358.799999999999</v>
      </c>
      <c r="H489" s="20">
        <f t="shared" si="166"/>
        <v>10358.799999999999</v>
      </c>
      <c r="I489" s="20">
        <f t="shared" si="166"/>
        <v>10358.799999999999</v>
      </c>
    </row>
    <row r="490" spans="1:9">
      <c r="A490" s="17">
        <f t="shared" si="156"/>
        <v>482</v>
      </c>
      <c r="B490" s="18" t="s">
        <v>168</v>
      </c>
      <c r="C490" s="12" t="s">
        <v>183</v>
      </c>
      <c r="D490" s="12" t="s">
        <v>210</v>
      </c>
      <c r="E490" s="12" t="s">
        <v>186</v>
      </c>
      <c r="F490" s="12" t="s">
        <v>169</v>
      </c>
      <c r="G490" s="21">
        <v>10358.799999999999</v>
      </c>
      <c r="H490" s="21">
        <v>10358.799999999999</v>
      </c>
      <c r="I490" s="21">
        <v>10358.799999999999</v>
      </c>
    </row>
    <row r="491" spans="1:9">
      <c r="A491" s="17">
        <f t="shared" si="156"/>
        <v>483</v>
      </c>
      <c r="B491" s="18" t="s">
        <v>411</v>
      </c>
      <c r="C491" s="12" t="s">
        <v>183</v>
      </c>
      <c r="D491" s="12" t="s">
        <v>210</v>
      </c>
      <c r="E491" s="12" t="s">
        <v>211</v>
      </c>
      <c r="F491" s="12"/>
      <c r="G491" s="20">
        <f>G492</f>
        <v>23.5</v>
      </c>
      <c r="H491" s="20">
        <f t="shared" ref="H491:I491" si="167">H492</f>
        <v>23.5</v>
      </c>
      <c r="I491" s="20">
        <f t="shared" si="167"/>
        <v>23.5</v>
      </c>
    </row>
    <row r="492" spans="1:9" ht="75">
      <c r="A492" s="17">
        <f t="shared" si="156"/>
        <v>484</v>
      </c>
      <c r="B492" s="18" t="s">
        <v>412</v>
      </c>
      <c r="C492" s="12" t="s">
        <v>183</v>
      </c>
      <c r="D492" s="12" t="s">
        <v>210</v>
      </c>
      <c r="E492" s="45" t="s">
        <v>212</v>
      </c>
      <c r="F492" s="12"/>
      <c r="G492" s="20">
        <f t="shared" ref="G492:I493" si="168">G493</f>
        <v>23.5</v>
      </c>
      <c r="H492" s="20">
        <f t="shared" si="168"/>
        <v>23.5</v>
      </c>
      <c r="I492" s="20">
        <f t="shared" si="168"/>
        <v>23.5</v>
      </c>
    </row>
    <row r="493" spans="1:9">
      <c r="A493" s="17">
        <f t="shared" si="156"/>
        <v>485</v>
      </c>
      <c r="B493" s="18" t="s">
        <v>25</v>
      </c>
      <c r="C493" s="12" t="s">
        <v>183</v>
      </c>
      <c r="D493" s="12" t="s">
        <v>210</v>
      </c>
      <c r="E493" s="45" t="s">
        <v>212</v>
      </c>
      <c r="F493" s="12" t="s">
        <v>26</v>
      </c>
      <c r="G493" s="20">
        <f t="shared" si="168"/>
        <v>23.5</v>
      </c>
      <c r="H493" s="20">
        <f t="shared" si="168"/>
        <v>23.5</v>
      </c>
      <c r="I493" s="20">
        <f t="shared" si="168"/>
        <v>23.5</v>
      </c>
    </row>
    <row r="494" spans="1:9" ht="37.5">
      <c r="A494" s="17">
        <f t="shared" si="156"/>
        <v>486</v>
      </c>
      <c r="B494" s="18" t="s">
        <v>27</v>
      </c>
      <c r="C494" s="12" t="s">
        <v>183</v>
      </c>
      <c r="D494" s="12" t="s">
        <v>210</v>
      </c>
      <c r="E494" s="45" t="s">
        <v>212</v>
      </c>
      <c r="F494" s="12" t="s">
        <v>28</v>
      </c>
      <c r="G494" s="21">
        <v>23.5</v>
      </c>
      <c r="H494" s="21">
        <v>23.5</v>
      </c>
      <c r="I494" s="21">
        <v>23.5</v>
      </c>
    </row>
    <row r="495" spans="1:9">
      <c r="A495" s="17">
        <f t="shared" si="156"/>
        <v>487</v>
      </c>
      <c r="B495" s="18" t="s">
        <v>206</v>
      </c>
      <c r="C495" s="12" t="s">
        <v>183</v>
      </c>
      <c r="D495" s="12" t="s">
        <v>210</v>
      </c>
      <c r="E495" s="12" t="s">
        <v>207</v>
      </c>
      <c r="F495" s="12"/>
      <c r="G495" s="20">
        <f>G496</f>
        <v>8803.2000000000007</v>
      </c>
      <c r="H495" s="20">
        <f t="shared" ref="H495:I495" si="169">H496</f>
        <v>8803.2000000000007</v>
      </c>
      <c r="I495" s="20">
        <f t="shared" si="169"/>
        <v>8803.2000000000007</v>
      </c>
    </row>
    <row r="496" spans="1:9" ht="75">
      <c r="A496" s="17">
        <f t="shared" si="156"/>
        <v>488</v>
      </c>
      <c r="B496" s="18" t="s">
        <v>413</v>
      </c>
      <c r="C496" s="12" t="s">
        <v>183</v>
      </c>
      <c r="D496" s="12" t="s">
        <v>210</v>
      </c>
      <c r="E496" s="12" t="s">
        <v>208</v>
      </c>
      <c r="F496" s="12"/>
      <c r="G496" s="20">
        <f>G497+G499</f>
        <v>8803.2000000000007</v>
      </c>
      <c r="H496" s="20">
        <f t="shared" ref="H496:I496" si="170">H497+H499</f>
        <v>8803.2000000000007</v>
      </c>
      <c r="I496" s="20">
        <f t="shared" si="170"/>
        <v>8803.2000000000007</v>
      </c>
    </row>
    <row r="497" spans="1:9">
      <c r="A497" s="17">
        <f t="shared" si="156"/>
        <v>489</v>
      </c>
      <c r="B497" s="18" t="s">
        <v>25</v>
      </c>
      <c r="C497" s="12" t="s">
        <v>183</v>
      </c>
      <c r="D497" s="12" t="s">
        <v>210</v>
      </c>
      <c r="E497" s="12" t="s">
        <v>208</v>
      </c>
      <c r="F497" s="12" t="s">
        <v>26</v>
      </c>
      <c r="G497" s="20">
        <f>G498</f>
        <v>4711.7</v>
      </c>
      <c r="H497" s="20">
        <f t="shared" ref="H497:I497" si="171">H498</f>
        <v>4711.7</v>
      </c>
      <c r="I497" s="20">
        <f t="shared" si="171"/>
        <v>4711.7</v>
      </c>
    </row>
    <row r="498" spans="1:9" ht="37.5">
      <c r="A498" s="17">
        <f t="shared" si="156"/>
        <v>490</v>
      </c>
      <c r="B498" s="18" t="s">
        <v>27</v>
      </c>
      <c r="C498" s="12" t="s">
        <v>183</v>
      </c>
      <c r="D498" s="12" t="s">
        <v>210</v>
      </c>
      <c r="E498" s="12" t="s">
        <v>208</v>
      </c>
      <c r="F498" s="12" t="s">
        <v>28</v>
      </c>
      <c r="G498" s="21">
        <v>4711.7</v>
      </c>
      <c r="H498" s="21">
        <v>4711.7</v>
      </c>
      <c r="I498" s="21">
        <v>4711.7</v>
      </c>
    </row>
    <row r="499" spans="1:9" ht="37.5">
      <c r="A499" s="17">
        <f t="shared" si="156"/>
        <v>491</v>
      </c>
      <c r="B499" s="18" t="s">
        <v>166</v>
      </c>
      <c r="C499" s="12" t="s">
        <v>183</v>
      </c>
      <c r="D499" s="12" t="s">
        <v>210</v>
      </c>
      <c r="E499" s="12" t="s">
        <v>208</v>
      </c>
      <c r="F499" s="12" t="s">
        <v>167</v>
      </c>
      <c r="G499" s="20">
        <f>G500</f>
        <v>4091.5</v>
      </c>
      <c r="H499" s="20">
        <f t="shared" ref="H499:I499" si="172">H500</f>
        <v>4091.5</v>
      </c>
      <c r="I499" s="20">
        <f t="shared" si="172"/>
        <v>4091.5</v>
      </c>
    </row>
    <row r="500" spans="1:9">
      <c r="A500" s="17">
        <f t="shared" si="156"/>
        <v>492</v>
      </c>
      <c r="B500" s="18" t="s">
        <v>168</v>
      </c>
      <c r="C500" s="12" t="s">
        <v>183</v>
      </c>
      <c r="D500" s="12" t="s">
        <v>210</v>
      </c>
      <c r="E500" s="12" t="s">
        <v>208</v>
      </c>
      <c r="F500" s="12" t="s">
        <v>169</v>
      </c>
      <c r="G500" s="21">
        <v>4091.5</v>
      </c>
      <c r="H500" s="21">
        <v>4091.5</v>
      </c>
      <c r="I500" s="21">
        <v>4091.5</v>
      </c>
    </row>
    <row r="501" spans="1:9" ht="37.5">
      <c r="A501" s="17">
        <f t="shared" si="156"/>
        <v>493</v>
      </c>
      <c r="B501" s="18" t="s">
        <v>213</v>
      </c>
      <c r="C501" s="12" t="s">
        <v>183</v>
      </c>
      <c r="D501" s="12" t="s">
        <v>210</v>
      </c>
      <c r="E501" s="12" t="s">
        <v>214</v>
      </c>
      <c r="F501" s="12"/>
      <c r="G501" s="20">
        <f>G507+G517+G502+G514</f>
        <v>47708.4</v>
      </c>
      <c r="H501" s="20">
        <f t="shared" ref="H501:I501" si="173">H507+H517+H502+H514</f>
        <v>47708.4</v>
      </c>
      <c r="I501" s="20">
        <f t="shared" si="173"/>
        <v>47708.4</v>
      </c>
    </row>
    <row r="502" spans="1:9" ht="93.75">
      <c r="A502" s="17">
        <f t="shared" si="156"/>
        <v>494</v>
      </c>
      <c r="B502" s="18" t="s">
        <v>414</v>
      </c>
      <c r="C502" s="12" t="s">
        <v>183</v>
      </c>
      <c r="D502" s="12" t="s">
        <v>210</v>
      </c>
      <c r="E502" s="12" t="s">
        <v>215</v>
      </c>
      <c r="F502" s="12"/>
      <c r="G502" s="20">
        <f>G503+G505</f>
        <v>7122.5</v>
      </c>
      <c r="H502" s="20">
        <f>H503+H505</f>
        <v>7122.5</v>
      </c>
      <c r="I502" s="20">
        <f>I503+I505</f>
        <v>7122.5</v>
      </c>
    </row>
    <row r="503" spans="1:9" ht="56.25">
      <c r="A503" s="17">
        <f t="shared" si="156"/>
        <v>495</v>
      </c>
      <c r="B503" s="18" t="s">
        <v>19</v>
      </c>
      <c r="C503" s="12" t="s">
        <v>183</v>
      </c>
      <c r="D503" s="12" t="s">
        <v>210</v>
      </c>
      <c r="E503" s="12" t="s">
        <v>215</v>
      </c>
      <c r="F503" s="12" t="s">
        <v>20</v>
      </c>
      <c r="G503" s="20">
        <f>G504</f>
        <v>5460.2</v>
      </c>
      <c r="H503" s="20">
        <f>H504</f>
        <v>5460.2</v>
      </c>
      <c r="I503" s="20">
        <f>I504</f>
        <v>5460.2</v>
      </c>
    </row>
    <row r="504" spans="1:9">
      <c r="A504" s="17">
        <f t="shared" si="156"/>
        <v>496</v>
      </c>
      <c r="B504" s="18" t="s">
        <v>21</v>
      </c>
      <c r="C504" s="12" t="s">
        <v>183</v>
      </c>
      <c r="D504" s="12" t="s">
        <v>210</v>
      </c>
      <c r="E504" s="12" t="s">
        <v>215</v>
      </c>
      <c r="F504" s="12" t="s">
        <v>22</v>
      </c>
      <c r="G504" s="21">
        <v>5460.2</v>
      </c>
      <c r="H504" s="21">
        <v>5460.2</v>
      </c>
      <c r="I504" s="21">
        <v>5460.2</v>
      </c>
    </row>
    <row r="505" spans="1:9">
      <c r="A505" s="17">
        <f t="shared" si="156"/>
        <v>497</v>
      </c>
      <c r="B505" s="18" t="s">
        <v>25</v>
      </c>
      <c r="C505" s="12" t="s">
        <v>183</v>
      </c>
      <c r="D505" s="12" t="s">
        <v>210</v>
      </c>
      <c r="E505" s="12" t="s">
        <v>215</v>
      </c>
      <c r="F505" s="12" t="s">
        <v>26</v>
      </c>
      <c r="G505" s="20">
        <f>G506</f>
        <v>1662.3</v>
      </c>
      <c r="H505" s="20">
        <f>H506</f>
        <v>1662.3</v>
      </c>
      <c r="I505" s="20">
        <f>I506</f>
        <v>1662.3</v>
      </c>
    </row>
    <row r="506" spans="1:9" ht="37.5">
      <c r="A506" s="17">
        <f t="shared" si="156"/>
        <v>498</v>
      </c>
      <c r="B506" s="18" t="s">
        <v>27</v>
      </c>
      <c r="C506" s="12" t="s">
        <v>183</v>
      </c>
      <c r="D506" s="12" t="s">
        <v>210</v>
      </c>
      <c r="E506" s="12" t="s">
        <v>215</v>
      </c>
      <c r="F506" s="12" t="s">
        <v>28</v>
      </c>
      <c r="G506" s="21">
        <v>1662.3</v>
      </c>
      <c r="H506" s="21">
        <v>1662.3</v>
      </c>
      <c r="I506" s="21">
        <v>1662.3</v>
      </c>
    </row>
    <row r="507" spans="1:9" ht="93.75">
      <c r="A507" s="17">
        <f t="shared" si="156"/>
        <v>499</v>
      </c>
      <c r="B507" s="18" t="s">
        <v>415</v>
      </c>
      <c r="C507" s="12" t="s">
        <v>183</v>
      </c>
      <c r="D507" s="12" t="s">
        <v>210</v>
      </c>
      <c r="E507" s="12" t="s">
        <v>216</v>
      </c>
      <c r="F507" s="12"/>
      <c r="G507" s="20">
        <f>G508+G510+G512</f>
        <v>7977.7999999999993</v>
      </c>
      <c r="H507" s="20">
        <f>H508+H510+H512</f>
        <v>7977.7999999999993</v>
      </c>
      <c r="I507" s="20">
        <f>I508+I510+I512</f>
        <v>7977.7999999999993</v>
      </c>
    </row>
    <row r="508" spans="1:9" ht="56.25">
      <c r="A508" s="17">
        <f t="shared" si="156"/>
        <v>500</v>
      </c>
      <c r="B508" s="18" t="s">
        <v>19</v>
      </c>
      <c r="C508" s="12" t="s">
        <v>183</v>
      </c>
      <c r="D508" s="12" t="s">
        <v>210</v>
      </c>
      <c r="E508" s="12" t="s">
        <v>216</v>
      </c>
      <c r="F508" s="12" t="s">
        <v>20</v>
      </c>
      <c r="G508" s="20">
        <f>G509</f>
        <v>6278.4</v>
      </c>
      <c r="H508" s="20">
        <f>H509</f>
        <v>6278.4</v>
      </c>
      <c r="I508" s="20">
        <f>I509</f>
        <v>6278.4</v>
      </c>
    </row>
    <row r="509" spans="1:9">
      <c r="A509" s="17">
        <f t="shared" si="156"/>
        <v>501</v>
      </c>
      <c r="B509" s="18" t="s">
        <v>21</v>
      </c>
      <c r="C509" s="12" t="s">
        <v>183</v>
      </c>
      <c r="D509" s="12" t="s">
        <v>210</v>
      </c>
      <c r="E509" s="12" t="s">
        <v>216</v>
      </c>
      <c r="F509" s="12" t="s">
        <v>22</v>
      </c>
      <c r="G509" s="21">
        <v>6278.4</v>
      </c>
      <c r="H509" s="21">
        <v>6278.4</v>
      </c>
      <c r="I509" s="21">
        <v>6278.4</v>
      </c>
    </row>
    <row r="510" spans="1:9">
      <c r="A510" s="17">
        <f t="shared" si="156"/>
        <v>502</v>
      </c>
      <c r="B510" s="18" t="s">
        <v>25</v>
      </c>
      <c r="C510" s="12" t="s">
        <v>183</v>
      </c>
      <c r="D510" s="12" t="s">
        <v>210</v>
      </c>
      <c r="E510" s="12" t="s">
        <v>216</v>
      </c>
      <c r="F510" s="12" t="s">
        <v>26</v>
      </c>
      <c r="G510" s="20">
        <f>G511</f>
        <v>1696.5</v>
      </c>
      <c r="H510" s="20">
        <f>H511</f>
        <v>1696.5</v>
      </c>
      <c r="I510" s="20">
        <f>I511</f>
        <v>1696.5</v>
      </c>
    </row>
    <row r="511" spans="1:9" ht="37.5">
      <c r="A511" s="17">
        <f t="shared" si="156"/>
        <v>503</v>
      </c>
      <c r="B511" s="18" t="s">
        <v>27</v>
      </c>
      <c r="C511" s="12" t="s">
        <v>183</v>
      </c>
      <c r="D511" s="12" t="s">
        <v>210</v>
      </c>
      <c r="E511" s="12" t="s">
        <v>216</v>
      </c>
      <c r="F511" s="12" t="s">
        <v>28</v>
      </c>
      <c r="G511" s="21">
        <v>1696.5</v>
      </c>
      <c r="H511" s="21">
        <v>1696.5</v>
      </c>
      <c r="I511" s="21">
        <v>1696.5</v>
      </c>
    </row>
    <row r="512" spans="1:9">
      <c r="A512" s="17">
        <f t="shared" si="156"/>
        <v>504</v>
      </c>
      <c r="B512" s="18" t="s">
        <v>29</v>
      </c>
      <c r="C512" s="12" t="s">
        <v>183</v>
      </c>
      <c r="D512" s="12" t="s">
        <v>210</v>
      </c>
      <c r="E512" s="12" t="s">
        <v>216</v>
      </c>
      <c r="F512" s="12" t="s">
        <v>30</v>
      </c>
      <c r="G512" s="20">
        <f>G513</f>
        <v>2.9</v>
      </c>
      <c r="H512" s="20">
        <f t="shared" ref="H512:I512" si="174">H513</f>
        <v>2.9</v>
      </c>
      <c r="I512" s="20">
        <f t="shared" si="174"/>
        <v>2.9</v>
      </c>
    </row>
    <row r="513" spans="1:9">
      <c r="A513" s="17">
        <f t="shared" si="156"/>
        <v>505</v>
      </c>
      <c r="B513" s="18" t="s">
        <v>31</v>
      </c>
      <c r="C513" s="12" t="s">
        <v>183</v>
      </c>
      <c r="D513" s="12" t="s">
        <v>210</v>
      </c>
      <c r="E513" s="12" t="s">
        <v>216</v>
      </c>
      <c r="F513" s="12" t="s">
        <v>32</v>
      </c>
      <c r="G513" s="46">
        <v>2.9</v>
      </c>
      <c r="H513" s="46">
        <v>2.9</v>
      </c>
      <c r="I513" s="46">
        <v>2.9</v>
      </c>
    </row>
    <row r="514" spans="1:9" ht="93.75">
      <c r="A514" s="17">
        <f t="shared" si="156"/>
        <v>506</v>
      </c>
      <c r="B514" s="18" t="s">
        <v>416</v>
      </c>
      <c r="C514" s="12" t="s">
        <v>183</v>
      </c>
      <c r="D514" s="12" t="s">
        <v>210</v>
      </c>
      <c r="E514" s="12" t="s">
        <v>217</v>
      </c>
      <c r="F514" s="12"/>
      <c r="G514" s="20">
        <f t="shared" ref="G514:I515" si="175">G515</f>
        <v>2623.9</v>
      </c>
      <c r="H514" s="20">
        <f t="shared" si="175"/>
        <v>2623.9</v>
      </c>
      <c r="I514" s="20">
        <f t="shared" si="175"/>
        <v>2623.9</v>
      </c>
    </row>
    <row r="515" spans="1:9" ht="56.25">
      <c r="A515" s="17">
        <f t="shared" si="156"/>
        <v>507</v>
      </c>
      <c r="B515" s="18" t="s">
        <v>19</v>
      </c>
      <c r="C515" s="12" t="s">
        <v>183</v>
      </c>
      <c r="D515" s="12" t="s">
        <v>210</v>
      </c>
      <c r="E515" s="12" t="s">
        <v>217</v>
      </c>
      <c r="F515" s="12" t="s">
        <v>20</v>
      </c>
      <c r="G515" s="20">
        <f t="shared" si="175"/>
        <v>2623.9</v>
      </c>
      <c r="H515" s="20">
        <f t="shared" si="175"/>
        <v>2623.9</v>
      </c>
      <c r="I515" s="20">
        <f t="shared" si="175"/>
        <v>2623.9</v>
      </c>
    </row>
    <row r="516" spans="1:9">
      <c r="A516" s="17">
        <f t="shared" si="156"/>
        <v>508</v>
      </c>
      <c r="B516" s="18" t="s">
        <v>21</v>
      </c>
      <c r="C516" s="12" t="s">
        <v>183</v>
      </c>
      <c r="D516" s="12" t="s">
        <v>210</v>
      </c>
      <c r="E516" s="12" t="s">
        <v>217</v>
      </c>
      <c r="F516" s="12" t="s">
        <v>22</v>
      </c>
      <c r="G516" s="21">
        <v>2623.9</v>
      </c>
      <c r="H516" s="21">
        <v>2623.9</v>
      </c>
      <c r="I516" s="21">
        <v>2623.9</v>
      </c>
    </row>
    <row r="517" spans="1:9" ht="75">
      <c r="A517" s="17">
        <f t="shared" si="156"/>
        <v>509</v>
      </c>
      <c r="B517" s="18" t="s">
        <v>417</v>
      </c>
      <c r="C517" s="12" t="s">
        <v>183</v>
      </c>
      <c r="D517" s="12" t="s">
        <v>210</v>
      </c>
      <c r="E517" s="12" t="s">
        <v>218</v>
      </c>
      <c r="F517" s="12"/>
      <c r="G517" s="20">
        <f>G518+G520+G522</f>
        <v>29984.2</v>
      </c>
      <c r="H517" s="20">
        <f>H518+H520+H522</f>
        <v>29984.2</v>
      </c>
      <c r="I517" s="20">
        <f>I518+I520+I522</f>
        <v>29984.2</v>
      </c>
    </row>
    <row r="518" spans="1:9" ht="56.25">
      <c r="A518" s="17">
        <f t="shared" si="156"/>
        <v>510</v>
      </c>
      <c r="B518" s="18" t="s">
        <v>19</v>
      </c>
      <c r="C518" s="12" t="s">
        <v>183</v>
      </c>
      <c r="D518" s="12" t="s">
        <v>210</v>
      </c>
      <c r="E518" s="12" t="s">
        <v>218</v>
      </c>
      <c r="F518" s="12" t="s">
        <v>20</v>
      </c>
      <c r="G518" s="20">
        <f>G519</f>
        <v>27530.400000000001</v>
      </c>
      <c r="H518" s="20">
        <f>H519</f>
        <v>27530.400000000001</v>
      </c>
      <c r="I518" s="20">
        <f>I519</f>
        <v>27530.400000000001</v>
      </c>
    </row>
    <row r="519" spans="1:9">
      <c r="A519" s="17">
        <f t="shared" si="156"/>
        <v>511</v>
      </c>
      <c r="B519" s="18" t="s">
        <v>67</v>
      </c>
      <c r="C519" s="12" t="s">
        <v>183</v>
      </c>
      <c r="D519" s="12" t="s">
        <v>210</v>
      </c>
      <c r="E519" s="12" t="s">
        <v>218</v>
      </c>
      <c r="F519" s="12" t="s">
        <v>68</v>
      </c>
      <c r="G519" s="21">
        <v>27530.400000000001</v>
      </c>
      <c r="H519" s="21">
        <v>27530.400000000001</v>
      </c>
      <c r="I519" s="21">
        <v>27530.400000000001</v>
      </c>
    </row>
    <row r="520" spans="1:9">
      <c r="A520" s="17">
        <f t="shared" si="156"/>
        <v>512</v>
      </c>
      <c r="B520" s="18" t="s">
        <v>25</v>
      </c>
      <c r="C520" s="12" t="s">
        <v>183</v>
      </c>
      <c r="D520" s="12" t="s">
        <v>210</v>
      </c>
      <c r="E520" s="12" t="s">
        <v>218</v>
      </c>
      <c r="F520" s="12" t="s">
        <v>26</v>
      </c>
      <c r="G520" s="20">
        <f>G521</f>
        <v>2436.6999999999998</v>
      </c>
      <c r="H520" s="20">
        <f>H521</f>
        <v>2436.6999999999998</v>
      </c>
      <c r="I520" s="20">
        <f>I521</f>
        <v>2436.6999999999998</v>
      </c>
    </row>
    <row r="521" spans="1:9" ht="37.5">
      <c r="A521" s="17">
        <f t="shared" si="156"/>
        <v>513</v>
      </c>
      <c r="B521" s="18" t="s">
        <v>27</v>
      </c>
      <c r="C521" s="12" t="s">
        <v>183</v>
      </c>
      <c r="D521" s="12" t="s">
        <v>210</v>
      </c>
      <c r="E521" s="12" t="s">
        <v>218</v>
      </c>
      <c r="F521" s="12" t="s">
        <v>28</v>
      </c>
      <c r="G521" s="21">
        <v>2436.6999999999998</v>
      </c>
      <c r="H521" s="21">
        <v>2436.6999999999998</v>
      </c>
      <c r="I521" s="21">
        <v>2436.6999999999998</v>
      </c>
    </row>
    <row r="522" spans="1:9">
      <c r="A522" s="17">
        <f t="shared" ref="A522:A585" si="176">A521+1</f>
        <v>514</v>
      </c>
      <c r="B522" s="18" t="s">
        <v>29</v>
      </c>
      <c r="C522" s="12" t="s">
        <v>183</v>
      </c>
      <c r="D522" s="12" t="s">
        <v>210</v>
      </c>
      <c r="E522" s="12" t="s">
        <v>218</v>
      </c>
      <c r="F522" s="12" t="s">
        <v>30</v>
      </c>
      <c r="G522" s="20">
        <f>G523</f>
        <v>17.100000000000001</v>
      </c>
      <c r="H522" s="20">
        <f>H523</f>
        <v>17.100000000000001</v>
      </c>
      <c r="I522" s="20">
        <f>I523</f>
        <v>17.100000000000001</v>
      </c>
    </row>
    <row r="523" spans="1:9">
      <c r="A523" s="17">
        <f t="shared" si="176"/>
        <v>515</v>
      </c>
      <c r="B523" s="18" t="s">
        <v>31</v>
      </c>
      <c r="C523" s="12" t="s">
        <v>183</v>
      </c>
      <c r="D523" s="12" t="s">
        <v>210</v>
      </c>
      <c r="E523" s="12" t="s">
        <v>218</v>
      </c>
      <c r="F523" s="12" t="s">
        <v>32</v>
      </c>
      <c r="G523" s="21">
        <v>17.100000000000001</v>
      </c>
      <c r="H523" s="21">
        <v>17.100000000000001</v>
      </c>
      <c r="I523" s="21">
        <v>17.100000000000001</v>
      </c>
    </row>
    <row r="524" spans="1:9">
      <c r="A524" s="17">
        <f t="shared" si="176"/>
        <v>516</v>
      </c>
      <c r="B524" s="18" t="s">
        <v>140</v>
      </c>
      <c r="C524" s="12" t="s">
        <v>183</v>
      </c>
      <c r="D524" s="12" t="s">
        <v>141</v>
      </c>
      <c r="E524" s="12"/>
      <c r="F524" s="12"/>
      <c r="G524" s="20">
        <f>G531+G551+G525</f>
        <v>26625.3</v>
      </c>
      <c r="H524" s="20">
        <f>H531+H551+H525</f>
        <v>26164.1</v>
      </c>
      <c r="I524" s="20">
        <f>I531+I551+I525</f>
        <v>19018</v>
      </c>
    </row>
    <row r="525" spans="1:9">
      <c r="A525" s="17">
        <f t="shared" si="176"/>
        <v>517</v>
      </c>
      <c r="B525" s="18" t="s">
        <v>219</v>
      </c>
      <c r="C525" s="12" t="s">
        <v>183</v>
      </c>
      <c r="D525" s="12" t="s">
        <v>142</v>
      </c>
      <c r="E525" s="12"/>
      <c r="F525" s="12"/>
      <c r="G525" s="20">
        <f t="shared" ref="G525:I529" si="177">G526</f>
        <v>223.8</v>
      </c>
      <c r="H525" s="20">
        <f t="shared" si="177"/>
        <v>173.4</v>
      </c>
      <c r="I525" s="20">
        <f t="shared" si="177"/>
        <v>168</v>
      </c>
    </row>
    <row r="526" spans="1:9">
      <c r="A526" s="17">
        <f t="shared" si="176"/>
        <v>518</v>
      </c>
      <c r="B526" s="18" t="s">
        <v>345</v>
      </c>
      <c r="C526" s="12" t="s">
        <v>183</v>
      </c>
      <c r="D526" s="12" t="s">
        <v>142</v>
      </c>
      <c r="E526" s="12" t="s">
        <v>38</v>
      </c>
      <c r="F526" s="12"/>
      <c r="G526" s="20">
        <f t="shared" si="177"/>
        <v>223.8</v>
      </c>
      <c r="H526" s="20">
        <f t="shared" si="177"/>
        <v>173.4</v>
      </c>
      <c r="I526" s="20">
        <f t="shared" si="177"/>
        <v>168</v>
      </c>
    </row>
    <row r="527" spans="1:9" ht="37.5">
      <c r="A527" s="17">
        <f t="shared" si="176"/>
        <v>519</v>
      </c>
      <c r="B527" s="18" t="s">
        <v>418</v>
      </c>
      <c r="C527" s="12" t="s">
        <v>183</v>
      </c>
      <c r="D527" s="12" t="s">
        <v>142</v>
      </c>
      <c r="E527" s="12" t="s">
        <v>220</v>
      </c>
      <c r="F527" s="12"/>
      <c r="G527" s="20">
        <f t="shared" si="177"/>
        <v>223.8</v>
      </c>
      <c r="H527" s="20">
        <f t="shared" si="177"/>
        <v>173.4</v>
      </c>
      <c r="I527" s="20">
        <f t="shared" si="177"/>
        <v>168</v>
      </c>
    </row>
    <row r="528" spans="1:9" ht="56.25">
      <c r="A528" s="17">
        <f t="shared" si="176"/>
        <v>520</v>
      </c>
      <c r="B528" s="18" t="s">
        <v>419</v>
      </c>
      <c r="C528" s="12" t="s">
        <v>183</v>
      </c>
      <c r="D528" s="12" t="s">
        <v>142</v>
      </c>
      <c r="E528" s="12" t="s">
        <v>221</v>
      </c>
      <c r="F528" s="12"/>
      <c r="G528" s="20">
        <f t="shared" si="177"/>
        <v>223.8</v>
      </c>
      <c r="H528" s="20">
        <f t="shared" si="177"/>
        <v>173.4</v>
      </c>
      <c r="I528" s="20">
        <f t="shared" si="177"/>
        <v>168</v>
      </c>
    </row>
    <row r="529" spans="1:9">
      <c r="A529" s="17">
        <f t="shared" si="176"/>
        <v>521</v>
      </c>
      <c r="B529" s="18" t="s">
        <v>144</v>
      </c>
      <c r="C529" s="12" t="s">
        <v>183</v>
      </c>
      <c r="D529" s="12" t="s">
        <v>142</v>
      </c>
      <c r="E529" s="12" t="s">
        <v>221</v>
      </c>
      <c r="F529" s="12" t="s">
        <v>145</v>
      </c>
      <c r="G529" s="20">
        <f t="shared" si="177"/>
        <v>223.8</v>
      </c>
      <c r="H529" s="20">
        <f t="shared" si="177"/>
        <v>173.4</v>
      </c>
      <c r="I529" s="20">
        <f t="shared" si="177"/>
        <v>168</v>
      </c>
    </row>
    <row r="530" spans="1:9">
      <c r="A530" s="17">
        <f t="shared" si="176"/>
        <v>522</v>
      </c>
      <c r="B530" s="48" t="s">
        <v>329</v>
      </c>
      <c r="C530" s="12" t="s">
        <v>183</v>
      </c>
      <c r="D530" s="12" t="s">
        <v>142</v>
      </c>
      <c r="E530" s="12" t="s">
        <v>221</v>
      </c>
      <c r="F530" s="12" t="s">
        <v>328</v>
      </c>
      <c r="G530" s="21">
        <v>223.8</v>
      </c>
      <c r="H530" s="21">
        <v>173.4</v>
      </c>
      <c r="I530" s="21">
        <v>168</v>
      </c>
    </row>
    <row r="531" spans="1:9">
      <c r="A531" s="17">
        <f t="shared" si="176"/>
        <v>523</v>
      </c>
      <c r="B531" s="18" t="s">
        <v>148</v>
      </c>
      <c r="C531" s="12" t="s">
        <v>183</v>
      </c>
      <c r="D531" s="12" t="s">
        <v>149</v>
      </c>
      <c r="E531" s="12"/>
      <c r="F531" s="12"/>
      <c r="G531" s="20">
        <f>G532+G537</f>
        <v>23795.7</v>
      </c>
      <c r="H531" s="20">
        <f>H532+H537</f>
        <v>23384.899999999998</v>
      </c>
      <c r="I531" s="20">
        <f>I532+I537</f>
        <v>16244.2</v>
      </c>
    </row>
    <row r="532" spans="1:9" ht="37.5">
      <c r="A532" s="17">
        <f t="shared" si="176"/>
        <v>524</v>
      </c>
      <c r="B532" s="18" t="s">
        <v>388</v>
      </c>
      <c r="C532" s="12" t="s">
        <v>183</v>
      </c>
      <c r="D532" s="12" t="s">
        <v>149</v>
      </c>
      <c r="E532" s="12" t="s">
        <v>195</v>
      </c>
      <c r="F532" s="12"/>
      <c r="G532" s="20">
        <f t="shared" ref="G532:I535" si="178">G533</f>
        <v>545.29999999999995</v>
      </c>
      <c r="H532" s="20">
        <f t="shared" si="178"/>
        <v>422.6</v>
      </c>
      <c r="I532" s="20">
        <f t="shared" si="178"/>
        <v>409</v>
      </c>
    </row>
    <row r="533" spans="1:9" ht="37.5">
      <c r="A533" s="17">
        <f t="shared" si="176"/>
        <v>525</v>
      </c>
      <c r="B533" s="18" t="s">
        <v>466</v>
      </c>
      <c r="C533" s="12" t="s">
        <v>183</v>
      </c>
      <c r="D533" s="12" t="s">
        <v>149</v>
      </c>
      <c r="E533" s="12" t="s">
        <v>222</v>
      </c>
      <c r="F533" s="12"/>
      <c r="G533" s="20">
        <f t="shared" si="178"/>
        <v>545.29999999999995</v>
      </c>
      <c r="H533" s="20">
        <f t="shared" si="178"/>
        <v>422.6</v>
      </c>
      <c r="I533" s="20">
        <f t="shared" si="178"/>
        <v>409</v>
      </c>
    </row>
    <row r="534" spans="1:9" ht="81.75" customHeight="1">
      <c r="A534" s="17">
        <f t="shared" si="176"/>
        <v>526</v>
      </c>
      <c r="B534" s="96" t="s">
        <v>467</v>
      </c>
      <c r="C534" s="12" t="s">
        <v>183</v>
      </c>
      <c r="D534" s="12" t="s">
        <v>149</v>
      </c>
      <c r="E534" s="12" t="s">
        <v>223</v>
      </c>
      <c r="F534" s="12"/>
      <c r="G534" s="20">
        <f t="shared" si="178"/>
        <v>545.29999999999995</v>
      </c>
      <c r="H534" s="20">
        <f t="shared" si="178"/>
        <v>422.6</v>
      </c>
      <c r="I534" s="20">
        <f t="shared" si="178"/>
        <v>409</v>
      </c>
    </row>
    <row r="535" spans="1:9">
      <c r="A535" s="17">
        <f t="shared" si="176"/>
        <v>527</v>
      </c>
      <c r="B535" s="18" t="s">
        <v>144</v>
      </c>
      <c r="C535" s="12" t="s">
        <v>183</v>
      </c>
      <c r="D535" s="12" t="s">
        <v>149</v>
      </c>
      <c r="E535" s="12" t="s">
        <v>223</v>
      </c>
      <c r="F535" s="12" t="s">
        <v>145</v>
      </c>
      <c r="G535" s="20">
        <f t="shared" si="178"/>
        <v>545.29999999999995</v>
      </c>
      <c r="H535" s="20">
        <f t="shared" si="178"/>
        <v>422.6</v>
      </c>
      <c r="I535" s="20">
        <f t="shared" si="178"/>
        <v>409</v>
      </c>
    </row>
    <row r="536" spans="1:9" ht="37.5">
      <c r="A536" s="17">
        <f t="shared" si="176"/>
        <v>528</v>
      </c>
      <c r="B536" s="18" t="s">
        <v>146</v>
      </c>
      <c r="C536" s="12" t="s">
        <v>183</v>
      </c>
      <c r="D536" s="12" t="s">
        <v>149</v>
      </c>
      <c r="E536" s="12" t="s">
        <v>223</v>
      </c>
      <c r="F536" s="12" t="s">
        <v>147</v>
      </c>
      <c r="G536" s="21">
        <v>545.29999999999995</v>
      </c>
      <c r="H536" s="21">
        <v>422.6</v>
      </c>
      <c r="I536" s="21">
        <v>409</v>
      </c>
    </row>
    <row r="537" spans="1:9" ht="37.5">
      <c r="A537" s="17">
        <f t="shared" si="176"/>
        <v>529</v>
      </c>
      <c r="B537" s="18" t="s">
        <v>385</v>
      </c>
      <c r="C537" s="12" t="s">
        <v>183</v>
      </c>
      <c r="D537" s="12" t="s">
        <v>149</v>
      </c>
      <c r="E537" s="12" t="s">
        <v>137</v>
      </c>
      <c r="F537" s="12"/>
      <c r="G537" s="20">
        <f>G538</f>
        <v>23250.400000000001</v>
      </c>
      <c r="H537" s="20">
        <f>H538</f>
        <v>22962.3</v>
      </c>
      <c r="I537" s="20">
        <f>I538</f>
        <v>15835.2</v>
      </c>
    </row>
    <row r="538" spans="1:9" ht="37.5">
      <c r="A538" s="17">
        <f t="shared" si="176"/>
        <v>530</v>
      </c>
      <c r="B538" s="18" t="s">
        <v>138</v>
      </c>
      <c r="C538" s="12" t="s">
        <v>183</v>
      </c>
      <c r="D538" s="12" t="s">
        <v>149</v>
      </c>
      <c r="E538" s="12" t="s">
        <v>139</v>
      </c>
      <c r="F538" s="12"/>
      <c r="G538" s="20">
        <f>G539+G542+G545+G548</f>
        <v>23250.400000000001</v>
      </c>
      <c r="H538" s="20">
        <f t="shared" ref="H538:I538" si="179">H539+H542+H545+H548</f>
        <v>22962.3</v>
      </c>
      <c r="I538" s="20">
        <f t="shared" si="179"/>
        <v>15835.2</v>
      </c>
    </row>
    <row r="539" spans="1:9" ht="168.75">
      <c r="A539" s="17">
        <f t="shared" si="176"/>
        <v>531</v>
      </c>
      <c r="B539" s="18" t="s">
        <v>420</v>
      </c>
      <c r="C539" s="12" t="s">
        <v>183</v>
      </c>
      <c r="D539" s="12" t="s">
        <v>149</v>
      </c>
      <c r="E539" s="12" t="s">
        <v>224</v>
      </c>
      <c r="F539" s="12"/>
      <c r="G539" s="20">
        <f t="shared" ref="G539:I540" si="180">G540</f>
        <v>398.1</v>
      </c>
      <c r="H539" s="20">
        <f t="shared" si="180"/>
        <v>398.1</v>
      </c>
      <c r="I539" s="20">
        <f t="shared" si="180"/>
        <v>398.1</v>
      </c>
    </row>
    <row r="540" spans="1:9" ht="37.5">
      <c r="A540" s="17">
        <f t="shared" si="176"/>
        <v>532</v>
      </c>
      <c r="B540" s="18" t="s">
        <v>166</v>
      </c>
      <c r="C540" s="12" t="s">
        <v>183</v>
      </c>
      <c r="D540" s="12" t="s">
        <v>149</v>
      </c>
      <c r="E540" s="12" t="s">
        <v>224</v>
      </c>
      <c r="F540" s="12" t="s">
        <v>167</v>
      </c>
      <c r="G540" s="20">
        <f t="shared" si="180"/>
        <v>398.1</v>
      </c>
      <c r="H540" s="20">
        <f t="shared" si="180"/>
        <v>398.1</v>
      </c>
      <c r="I540" s="20">
        <f t="shared" si="180"/>
        <v>398.1</v>
      </c>
    </row>
    <row r="541" spans="1:9">
      <c r="A541" s="17">
        <f t="shared" si="176"/>
        <v>533</v>
      </c>
      <c r="B541" s="18" t="s">
        <v>168</v>
      </c>
      <c r="C541" s="12" t="s">
        <v>183</v>
      </c>
      <c r="D541" s="12" t="s">
        <v>149</v>
      </c>
      <c r="E541" s="12" t="s">
        <v>224</v>
      </c>
      <c r="F541" s="12" t="s">
        <v>169</v>
      </c>
      <c r="G541" s="21">
        <v>398.1</v>
      </c>
      <c r="H541" s="21">
        <v>398.1</v>
      </c>
      <c r="I541" s="21">
        <v>398.1</v>
      </c>
    </row>
    <row r="542" spans="1:9" ht="131.25">
      <c r="A542" s="17">
        <f t="shared" si="176"/>
        <v>534</v>
      </c>
      <c r="B542" s="18" t="s">
        <v>421</v>
      </c>
      <c r="C542" s="12" t="s">
        <v>183</v>
      </c>
      <c r="D542" s="12" t="s">
        <v>149</v>
      </c>
      <c r="E542" s="12" t="s">
        <v>225</v>
      </c>
      <c r="F542" s="12"/>
      <c r="G542" s="20">
        <f t="shared" ref="G542:I549" si="181">G543</f>
        <v>7063.4</v>
      </c>
      <c r="H542" s="20">
        <f t="shared" si="181"/>
        <v>7063.4</v>
      </c>
      <c r="I542" s="20">
        <f t="shared" si="181"/>
        <v>7063.4</v>
      </c>
    </row>
    <row r="543" spans="1:9" ht="37.5">
      <c r="A543" s="17">
        <f t="shared" si="176"/>
        <v>535</v>
      </c>
      <c r="B543" s="18" t="s">
        <v>166</v>
      </c>
      <c r="C543" s="12" t="s">
        <v>183</v>
      </c>
      <c r="D543" s="12" t="s">
        <v>149</v>
      </c>
      <c r="E543" s="12" t="s">
        <v>225</v>
      </c>
      <c r="F543" s="12" t="s">
        <v>167</v>
      </c>
      <c r="G543" s="20">
        <f t="shared" si="181"/>
        <v>7063.4</v>
      </c>
      <c r="H543" s="20">
        <f t="shared" si="181"/>
        <v>7063.4</v>
      </c>
      <c r="I543" s="20">
        <f t="shared" si="181"/>
        <v>7063.4</v>
      </c>
    </row>
    <row r="544" spans="1:9">
      <c r="A544" s="17">
        <f t="shared" si="176"/>
        <v>536</v>
      </c>
      <c r="B544" s="18" t="s">
        <v>168</v>
      </c>
      <c r="C544" s="12" t="s">
        <v>183</v>
      </c>
      <c r="D544" s="12" t="s">
        <v>149</v>
      </c>
      <c r="E544" s="12" t="s">
        <v>225</v>
      </c>
      <c r="F544" s="12" t="s">
        <v>169</v>
      </c>
      <c r="G544" s="21">
        <v>7063.4</v>
      </c>
      <c r="H544" s="21">
        <v>7063.4</v>
      </c>
      <c r="I544" s="21">
        <v>7063.4</v>
      </c>
    </row>
    <row r="545" spans="1:9" ht="150">
      <c r="A545" s="17">
        <f t="shared" si="176"/>
        <v>537</v>
      </c>
      <c r="B545" s="18" t="s">
        <v>422</v>
      </c>
      <c r="C545" s="12" t="s">
        <v>183</v>
      </c>
      <c r="D545" s="12" t="s">
        <v>149</v>
      </c>
      <c r="E545" s="12" t="s">
        <v>282</v>
      </c>
      <c r="F545" s="12"/>
      <c r="G545" s="20">
        <f t="shared" si="181"/>
        <v>11387</v>
      </c>
      <c r="H545" s="20">
        <f t="shared" si="181"/>
        <v>11059.3</v>
      </c>
      <c r="I545" s="20">
        <f t="shared" si="181"/>
        <v>3932.2</v>
      </c>
    </row>
    <row r="546" spans="1:9" ht="37.5">
      <c r="A546" s="17">
        <f t="shared" si="176"/>
        <v>538</v>
      </c>
      <c r="B546" s="18" t="s">
        <v>166</v>
      </c>
      <c r="C546" s="12" t="s">
        <v>183</v>
      </c>
      <c r="D546" s="12" t="s">
        <v>149</v>
      </c>
      <c r="E546" s="12" t="s">
        <v>282</v>
      </c>
      <c r="F546" s="12" t="s">
        <v>167</v>
      </c>
      <c r="G546" s="20">
        <f t="shared" si="181"/>
        <v>11387</v>
      </c>
      <c r="H546" s="20">
        <f t="shared" si="181"/>
        <v>11059.3</v>
      </c>
      <c r="I546" s="20">
        <f t="shared" si="181"/>
        <v>3932.2</v>
      </c>
    </row>
    <row r="547" spans="1:9">
      <c r="A547" s="17">
        <f t="shared" si="176"/>
        <v>539</v>
      </c>
      <c r="B547" s="18" t="s">
        <v>168</v>
      </c>
      <c r="C547" s="12" t="s">
        <v>183</v>
      </c>
      <c r="D547" s="12" t="s">
        <v>149</v>
      </c>
      <c r="E547" s="12" t="s">
        <v>282</v>
      </c>
      <c r="F547" s="12" t="s">
        <v>169</v>
      </c>
      <c r="G547" s="21">
        <v>11387</v>
      </c>
      <c r="H547" s="21">
        <v>11059.3</v>
      </c>
      <c r="I547" s="21">
        <v>3932.2</v>
      </c>
    </row>
    <row r="548" spans="1:9" ht="112.5">
      <c r="A548" s="17">
        <f t="shared" si="176"/>
        <v>540</v>
      </c>
      <c r="B548" s="18" t="s">
        <v>423</v>
      </c>
      <c r="C548" s="12" t="s">
        <v>183</v>
      </c>
      <c r="D548" s="12" t="s">
        <v>149</v>
      </c>
      <c r="E548" s="12" t="s">
        <v>325</v>
      </c>
      <c r="F548" s="12"/>
      <c r="G548" s="20">
        <f t="shared" si="181"/>
        <v>4401.8999999999996</v>
      </c>
      <c r="H548" s="20">
        <f t="shared" si="181"/>
        <v>4441.5</v>
      </c>
      <c r="I548" s="20">
        <f t="shared" si="181"/>
        <v>4441.5</v>
      </c>
    </row>
    <row r="549" spans="1:9" ht="37.5">
      <c r="A549" s="17">
        <f t="shared" si="176"/>
        <v>541</v>
      </c>
      <c r="B549" s="18" t="s">
        <v>166</v>
      </c>
      <c r="C549" s="12" t="s">
        <v>183</v>
      </c>
      <c r="D549" s="12" t="s">
        <v>149</v>
      </c>
      <c r="E549" s="12" t="s">
        <v>325</v>
      </c>
      <c r="F549" s="12" t="s">
        <v>167</v>
      </c>
      <c r="G549" s="20">
        <f t="shared" si="181"/>
        <v>4401.8999999999996</v>
      </c>
      <c r="H549" s="20">
        <f t="shared" si="181"/>
        <v>4441.5</v>
      </c>
      <c r="I549" s="20">
        <f t="shared" si="181"/>
        <v>4441.5</v>
      </c>
    </row>
    <row r="550" spans="1:9">
      <c r="A550" s="17">
        <f t="shared" si="176"/>
        <v>542</v>
      </c>
      <c r="B550" s="18" t="s">
        <v>168</v>
      </c>
      <c r="C550" s="12" t="s">
        <v>183</v>
      </c>
      <c r="D550" s="12" t="s">
        <v>149</v>
      </c>
      <c r="E550" s="12" t="s">
        <v>325</v>
      </c>
      <c r="F550" s="12" t="s">
        <v>169</v>
      </c>
      <c r="G550" s="21">
        <v>4401.8999999999996</v>
      </c>
      <c r="H550" s="21">
        <v>4441.5</v>
      </c>
      <c r="I550" s="21">
        <v>4441.5</v>
      </c>
    </row>
    <row r="551" spans="1:9">
      <c r="A551" s="17">
        <f t="shared" si="176"/>
        <v>543</v>
      </c>
      <c r="B551" s="18" t="s">
        <v>150</v>
      </c>
      <c r="C551" s="12" t="s">
        <v>183</v>
      </c>
      <c r="D551" s="12" t="s">
        <v>151</v>
      </c>
      <c r="E551" s="12"/>
      <c r="F551" s="12"/>
      <c r="G551" s="20">
        <f>G552</f>
        <v>2605.7999999999997</v>
      </c>
      <c r="H551" s="20">
        <f>H552</f>
        <v>2605.7999999999997</v>
      </c>
      <c r="I551" s="20">
        <f>I552</f>
        <v>2605.7999999999997</v>
      </c>
    </row>
    <row r="552" spans="1:9" ht="37.5">
      <c r="A552" s="17">
        <f t="shared" si="176"/>
        <v>544</v>
      </c>
      <c r="B552" s="18" t="s">
        <v>385</v>
      </c>
      <c r="C552" s="12" t="s">
        <v>183</v>
      </c>
      <c r="D552" s="12" t="s">
        <v>151</v>
      </c>
      <c r="E552" s="12" t="s">
        <v>137</v>
      </c>
      <c r="F552" s="12"/>
      <c r="G552" s="20">
        <f>G554</f>
        <v>2605.7999999999997</v>
      </c>
      <c r="H552" s="20">
        <f>H554</f>
        <v>2605.7999999999997</v>
      </c>
      <c r="I552" s="20">
        <f>I554</f>
        <v>2605.7999999999997</v>
      </c>
    </row>
    <row r="553" spans="1:9" ht="37.5">
      <c r="A553" s="17">
        <f t="shared" si="176"/>
        <v>545</v>
      </c>
      <c r="B553" s="18" t="s">
        <v>138</v>
      </c>
      <c r="C553" s="12" t="s">
        <v>183</v>
      </c>
      <c r="D553" s="12" t="s">
        <v>151</v>
      </c>
      <c r="E553" s="12" t="s">
        <v>139</v>
      </c>
      <c r="F553" s="12"/>
      <c r="G553" s="20">
        <f>G554</f>
        <v>2605.7999999999997</v>
      </c>
      <c r="H553" s="20">
        <f>H554</f>
        <v>2605.7999999999997</v>
      </c>
      <c r="I553" s="20">
        <f>I554</f>
        <v>2605.7999999999997</v>
      </c>
    </row>
    <row r="554" spans="1:9" ht="131.25">
      <c r="A554" s="17">
        <f t="shared" si="176"/>
        <v>546</v>
      </c>
      <c r="B554" s="18" t="s">
        <v>424</v>
      </c>
      <c r="C554" s="12" t="s">
        <v>183</v>
      </c>
      <c r="D554" s="12" t="s">
        <v>151</v>
      </c>
      <c r="E554" s="12" t="s">
        <v>226</v>
      </c>
      <c r="F554" s="12"/>
      <c r="G554" s="20">
        <f>G555+G557</f>
        <v>2605.7999999999997</v>
      </c>
      <c r="H554" s="20">
        <f>H555+H557</f>
        <v>2605.7999999999997</v>
      </c>
      <c r="I554" s="20">
        <f>I555+I557</f>
        <v>2605.7999999999997</v>
      </c>
    </row>
    <row r="555" spans="1:9">
      <c r="A555" s="17">
        <f t="shared" si="176"/>
        <v>547</v>
      </c>
      <c r="B555" s="18" t="s">
        <v>25</v>
      </c>
      <c r="C555" s="12" t="s">
        <v>183</v>
      </c>
      <c r="D555" s="12" t="s">
        <v>151</v>
      </c>
      <c r="E555" s="12" t="s">
        <v>226</v>
      </c>
      <c r="F555" s="12" t="s">
        <v>26</v>
      </c>
      <c r="G555" s="20">
        <f>G556</f>
        <v>51.1</v>
      </c>
      <c r="H555" s="20">
        <f>H556</f>
        <v>51.1</v>
      </c>
      <c r="I555" s="20">
        <f>I556</f>
        <v>51.1</v>
      </c>
    </row>
    <row r="556" spans="1:9" ht="37.5">
      <c r="A556" s="17">
        <f t="shared" si="176"/>
        <v>548</v>
      </c>
      <c r="B556" s="18" t="s">
        <v>27</v>
      </c>
      <c r="C556" s="12" t="s">
        <v>183</v>
      </c>
      <c r="D556" s="12" t="s">
        <v>151</v>
      </c>
      <c r="E556" s="12" t="s">
        <v>226</v>
      </c>
      <c r="F556" s="12" t="s">
        <v>28</v>
      </c>
      <c r="G556" s="21">
        <v>51.1</v>
      </c>
      <c r="H556" s="21">
        <v>51.1</v>
      </c>
      <c r="I556" s="21">
        <v>51.1</v>
      </c>
    </row>
    <row r="557" spans="1:9">
      <c r="A557" s="17">
        <f t="shared" si="176"/>
        <v>549</v>
      </c>
      <c r="B557" s="18" t="s">
        <v>144</v>
      </c>
      <c r="C557" s="12" t="s">
        <v>183</v>
      </c>
      <c r="D557" s="12" t="s">
        <v>151</v>
      </c>
      <c r="E557" s="12" t="s">
        <v>226</v>
      </c>
      <c r="F557" s="12" t="s">
        <v>145</v>
      </c>
      <c r="G557" s="20">
        <f>G558</f>
        <v>2554.6999999999998</v>
      </c>
      <c r="H557" s="20">
        <f>H558</f>
        <v>2554.6999999999998</v>
      </c>
      <c r="I557" s="20">
        <f>I558</f>
        <v>2554.6999999999998</v>
      </c>
    </row>
    <row r="558" spans="1:9" ht="37.5">
      <c r="A558" s="17">
        <f t="shared" si="176"/>
        <v>550</v>
      </c>
      <c r="B558" s="18" t="s">
        <v>146</v>
      </c>
      <c r="C558" s="12" t="s">
        <v>183</v>
      </c>
      <c r="D558" s="12" t="s">
        <v>151</v>
      </c>
      <c r="E558" s="12" t="s">
        <v>226</v>
      </c>
      <c r="F558" s="12" t="s">
        <v>147</v>
      </c>
      <c r="G558" s="21">
        <v>2554.6999999999998</v>
      </c>
      <c r="H558" s="21">
        <v>2554.6999999999998</v>
      </c>
      <c r="I558" s="21">
        <v>2554.6999999999998</v>
      </c>
    </row>
    <row r="559" spans="1:9">
      <c r="A559" s="17">
        <f t="shared" si="176"/>
        <v>551</v>
      </c>
      <c r="B559" s="97" t="s">
        <v>161</v>
      </c>
      <c r="C559" s="12" t="s">
        <v>183</v>
      </c>
      <c r="D559" s="12" t="s">
        <v>162</v>
      </c>
      <c r="E559" s="12"/>
      <c r="F559" s="12"/>
      <c r="G559" s="20">
        <f>G560</f>
        <v>250</v>
      </c>
      <c r="H559" s="20">
        <f t="shared" ref="H559:I560" si="182">H560</f>
        <v>193.7</v>
      </c>
      <c r="I559" s="20">
        <f t="shared" si="182"/>
        <v>187.5</v>
      </c>
    </row>
    <row r="560" spans="1:9">
      <c r="A560" s="17">
        <f t="shared" si="176"/>
        <v>552</v>
      </c>
      <c r="B560" s="18" t="s">
        <v>324</v>
      </c>
      <c r="C560" s="12" t="s">
        <v>183</v>
      </c>
      <c r="D560" s="12" t="s">
        <v>322</v>
      </c>
      <c r="E560" s="12"/>
      <c r="F560" s="12"/>
      <c r="G560" s="20">
        <f>G561</f>
        <v>250</v>
      </c>
      <c r="H560" s="20">
        <f t="shared" si="182"/>
        <v>193.7</v>
      </c>
      <c r="I560" s="20">
        <f t="shared" si="182"/>
        <v>187.5</v>
      </c>
    </row>
    <row r="561" spans="1:9" ht="37.5">
      <c r="A561" s="17">
        <f t="shared" si="176"/>
        <v>553</v>
      </c>
      <c r="B561" s="18" t="s">
        <v>454</v>
      </c>
      <c r="C561" s="12" t="s">
        <v>183</v>
      </c>
      <c r="D561" s="12" t="s">
        <v>322</v>
      </c>
      <c r="E561" s="12" t="s">
        <v>163</v>
      </c>
      <c r="F561" s="12"/>
      <c r="G561" s="20">
        <f t="shared" ref="G561:I564" si="183">G562</f>
        <v>250</v>
      </c>
      <c r="H561" s="20">
        <f t="shared" si="183"/>
        <v>193.7</v>
      </c>
      <c r="I561" s="20">
        <f t="shared" si="183"/>
        <v>187.5</v>
      </c>
    </row>
    <row r="562" spans="1:9" ht="37.5">
      <c r="A562" s="17">
        <f t="shared" si="176"/>
        <v>554</v>
      </c>
      <c r="B562" s="18" t="s">
        <v>455</v>
      </c>
      <c r="C562" s="12" t="s">
        <v>183</v>
      </c>
      <c r="D562" s="12" t="s">
        <v>322</v>
      </c>
      <c r="E562" s="12" t="s">
        <v>164</v>
      </c>
      <c r="F562" s="12"/>
      <c r="G562" s="20">
        <f t="shared" si="183"/>
        <v>250</v>
      </c>
      <c r="H562" s="20">
        <f t="shared" si="183"/>
        <v>193.7</v>
      </c>
      <c r="I562" s="20">
        <f t="shared" si="183"/>
        <v>187.5</v>
      </c>
    </row>
    <row r="563" spans="1:9" ht="131.25">
      <c r="A563" s="17">
        <f t="shared" si="176"/>
        <v>555</v>
      </c>
      <c r="B563" s="18" t="s">
        <v>520</v>
      </c>
      <c r="C563" s="12" t="s">
        <v>183</v>
      </c>
      <c r="D563" s="12" t="s">
        <v>322</v>
      </c>
      <c r="E563" s="12" t="s">
        <v>170</v>
      </c>
      <c r="F563" s="12"/>
      <c r="G563" s="20">
        <f t="shared" si="183"/>
        <v>250</v>
      </c>
      <c r="H563" s="20">
        <f t="shared" si="183"/>
        <v>193.7</v>
      </c>
      <c r="I563" s="20">
        <f t="shared" si="183"/>
        <v>187.5</v>
      </c>
    </row>
    <row r="564" spans="1:9" ht="37.5">
      <c r="A564" s="17">
        <f t="shared" si="176"/>
        <v>556</v>
      </c>
      <c r="B564" s="18" t="s">
        <v>166</v>
      </c>
      <c r="C564" s="12" t="s">
        <v>183</v>
      </c>
      <c r="D564" s="12" t="s">
        <v>322</v>
      </c>
      <c r="E564" s="12" t="s">
        <v>170</v>
      </c>
      <c r="F564" s="12" t="s">
        <v>167</v>
      </c>
      <c r="G564" s="20">
        <f t="shared" si="183"/>
        <v>250</v>
      </c>
      <c r="H564" s="20">
        <f t="shared" si="183"/>
        <v>193.7</v>
      </c>
      <c r="I564" s="20">
        <f t="shared" si="183"/>
        <v>187.5</v>
      </c>
    </row>
    <row r="565" spans="1:9">
      <c r="A565" s="17">
        <f t="shared" si="176"/>
        <v>557</v>
      </c>
      <c r="B565" s="18" t="s">
        <v>168</v>
      </c>
      <c r="C565" s="12" t="s">
        <v>183</v>
      </c>
      <c r="D565" s="12" t="s">
        <v>322</v>
      </c>
      <c r="E565" s="12" t="s">
        <v>170</v>
      </c>
      <c r="F565" s="12" t="s">
        <v>169</v>
      </c>
      <c r="G565" s="21">
        <v>250</v>
      </c>
      <c r="H565" s="21">
        <v>193.7</v>
      </c>
      <c r="I565" s="21">
        <v>187.5</v>
      </c>
    </row>
    <row r="566" spans="1:9" ht="37.5">
      <c r="A566" s="17">
        <f t="shared" si="176"/>
        <v>558</v>
      </c>
      <c r="B566" s="15" t="s">
        <v>544</v>
      </c>
      <c r="C566" s="29" t="s">
        <v>228</v>
      </c>
      <c r="D566" s="29"/>
      <c r="E566" s="19"/>
      <c r="F566" s="19"/>
      <c r="G566" s="56">
        <f>G567+G594+G587</f>
        <v>17828.400000000001</v>
      </c>
      <c r="H566" s="56">
        <f>H567+H594+H587</f>
        <v>14412.1</v>
      </c>
      <c r="I566" s="56">
        <f>I567+I594+I587</f>
        <v>13946.3</v>
      </c>
    </row>
    <row r="567" spans="1:9">
      <c r="A567" s="17">
        <f t="shared" si="176"/>
        <v>559</v>
      </c>
      <c r="B567" s="18" t="s">
        <v>13</v>
      </c>
      <c r="C567" s="12" t="s">
        <v>228</v>
      </c>
      <c r="D567" s="12" t="s">
        <v>14</v>
      </c>
      <c r="E567" s="19"/>
      <c r="F567" s="19"/>
      <c r="G567" s="56">
        <f>G568+G581</f>
        <v>17385.300000000003</v>
      </c>
      <c r="H567" s="56">
        <f>H568+H581</f>
        <v>14106.5</v>
      </c>
      <c r="I567" s="56">
        <f>I568+I581</f>
        <v>13651.5</v>
      </c>
    </row>
    <row r="568" spans="1:9" ht="37.5">
      <c r="A568" s="17">
        <f t="shared" si="176"/>
        <v>560</v>
      </c>
      <c r="B568" s="18" t="s">
        <v>229</v>
      </c>
      <c r="C568" s="12" t="s">
        <v>228</v>
      </c>
      <c r="D568" s="12" t="s">
        <v>230</v>
      </c>
      <c r="E568" s="12"/>
      <c r="F568" s="12"/>
      <c r="G568" s="20">
        <f t="shared" ref="G568:I569" si="184">G569</f>
        <v>13948.800000000001</v>
      </c>
      <c r="H568" s="20">
        <f t="shared" si="184"/>
        <v>10231.5</v>
      </c>
      <c r="I568" s="20">
        <f t="shared" si="184"/>
        <v>9901.5</v>
      </c>
    </row>
    <row r="569" spans="1:9">
      <c r="A569" s="17">
        <f t="shared" si="176"/>
        <v>561</v>
      </c>
      <c r="B569" s="18" t="s">
        <v>345</v>
      </c>
      <c r="C569" s="12" t="s">
        <v>228</v>
      </c>
      <c r="D569" s="12" t="s">
        <v>230</v>
      </c>
      <c r="E569" s="12" t="s">
        <v>38</v>
      </c>
      <c r="F569" s="12"/>
      <c r="G569" s="20">
        <f t="shared" si="184"/>
        <v>13948.800000000001</v>
      </c>
      <c r="H569" s="20">
        <f t="shared" si="184"/>
        <v>10231.5</v>
      </c>
      <c r="I569" s="20">
        <f t="shared" si="184"/>
        <v>9901.5</v>
      </c>
    </row>
    <row r="570" spans="1:9" ht="37.5">
      <c r="A570" s="17">
        <f t="shared" si="176"/>
        <v>562</v>
      </c>
      <c r="B570" s="18" t="s">
        <v>427</v>
      </c>
      <c r="C570" s="12" t="s">
        <v>228</v>
      </c>
      <c r="D570" s="12" t="s">
        <v>230</v>
      </c>
      <c r="E570" s="12" t="s">
        <v>231</v>
      </c>
      <c r="F570" s="12"/>
      <c r="G570" s="20">
        <f>G571+G578</f>
        <v>13948.800000000001</v>
      </c>
      <c r="H570" s="20">
        <f t="shared" ref="H570:I570" si="185">H571+H578</f>
        <v>10231.5</v>
      </c>
      <c r="I570" s="20">
        <f t="shared" si="185"/>
        <v>9901.5</v>
      </c>
    </row>
    <row r="571" spans="1:9" ht="75">
      <c r="A571" s="17">
        <f t="shared" si="176"/>
        <v>563</v>
      </c>
      <c r="B571" s="18" t="s">
        <v>547</v>
      </c>
      <c r="C571" s="12" t="s">
        <v>228</v>
      </c>
      <c r="D571" s="12" t="s">
        <v>230</v>
      </c>
      <c r="E571" s="12" t="s">
        <v>545</v>
      </c>
      <c r="F571" s="12"/>
      <c r="G571" s="20">
        <f>G572+G574+G576</f>
        <v>12594.300000000001</v>
      </c>
      <c r="H571" s="20">
        <f>H572+H574+H576</f>
        <v>9760.5</v>
      </c>
      <c r="I571" s="20">
        <f>I572+I574+I576</f>
        <v>9445.7000000000007</v>
      </c>
    </row>
    <row r="572" spans="1:9" ht="56.25">
      <c r="A572" s="17">
        <f t="shared" si="176"/>
        <v>564</v>
      </c>
      <c r="B572" s="18" t="s">
        <v>19</v>
      </c>
      <c r="C572" s="12" t="s">
        <v>228</v>
      </c>
      <c r="D572" s="12" t="s">
        <v>230</v>
      </c>
      <c r="E572" s="12" t="s">
        <v>545</v>
      </c>
      <c r="F572" s="12" t="s">
        <v>20</v>
      </c>
      <c r="G572" s="20">
        <f>G573</f>
        <v>11690.1</v>
      </c>
      <c r="H572" s="20">
        <f>H573</f>
        <v>9059.7999999999993</v>
      </c>
      <c r="I572" s="20">
        <f>I573</f>
        <v>8767.6</v>
      </c>
    </row>
    <row r="573" spans="1:9">
      <c r="A573" s="17">
        <f t="shared" si="176"/>
        <v>565</v>
      </c>
      <c r="B573" s="18" t="s">
        <v>21</v>
      </c>
      <c r="C573" s="12" t="s">
        <v>228</v>
      </c>
      <c r="D573" s="12" t="s">
        <v>230</v>
      </c>
      <c r="E573" s="12" t="s">
        <v>545</v>
      </c>
      <c r="F573" s="12" t="s">
        <v>22</v>
      </c>
      <c r="G573" s="21">
        <v>11690.1</v>
      </c>
      <c r="H573" s="21">
        <v>9059.7999999999993</v>
      </c>
      <c r="I573" s="21">
        <v>8767.6</v>
      </c>
    </row>
    <row r="574" spans="1:9">
      <c r="A574" s="17">
        <f t="shared" si="176"/>
        <v>566</v>
      </c>
      <c r="B574" s="18" t="s">
        <v>25</v>
      </c>
      <c r="C574" s="12" t="s">
        <v>228</v>
      </c>
      <c r="D574" s="12" t="s">
        <v>230</v>
      </c>
      <c r="E574" s="12" t="s">
        <v>545</v>
      </c>
      <c r="F574" s="12" t="s">
        <v>26</v>
      </c>
      <c r="G574" s="20">
        <f>G575</f>
        <v>902</v>
      </c>
      <c r="H574" s="20">
        <f>H575</f>
        <v>699</v>
      </c>
      <c r="I574" s="20">
        <f>I575</f>
        <v>676.5</v>
      </c>
    </row>
    <row r="575" spans="1:9" ht="37.5">
      <c r="A575" s="17">
        <f t="shared" si="176"/>
        <v>567</v>
      </c>
      <c r="B575" s="18" t="s">
        <v>27</v>
      </c>
      <c r="C575" s="12" t="s">
        <v>228</v>
      </c>
      <c r="D575" s="12" t="s">
        <v>230</v>
      </c>
      <c r="E575" s="12" t="s">
        <v>545</v>
      </c>
      <c r="F575" s="12" t="s">
        <v>28</v>
      </c>
      <c r="G575" s="21">
        <v>902</v>
      </c>
      <c r="H575" s="21">
        <v>699</v>
      </c>
      <c r="I575" s="21">
        <v>676.5</v>
      </c>
    </row>
    <row r="576" spans="1:9">
      <c r="A576" s="17">
        <f t="shared" si="176"/>
        <v>568</v>
      </c>
      <c r="B576" s="18" t="s">
        <v>29</v>
      </c>
      <c r="C576" s="12" t="s">
        <v>228</v>
      </c>
      <c r="D576" s="12" t="s">
        <v>230</v>
      </c>
      <c r="E576" s="12" t="s">
        <v>545</v>
      </c>
      <c r="F576" s="12" t="s">
        <v>30</v>
      </c>
      <c r="G576" s="20">
        <f>G577</f>
        <v>2.2000000000000002</v>
      </c>
      <c r="H576" s="20">
        <f t="shared" ref="H576:I576" si="186">H577</f>
        <v>1.7</v>
      </c>
      <c r="I576" s="20">
        <f t="shared" si="186"/>
        <v>1.6</v>
      </c>
    </row>
    <row r="577" spans="1:9">
      <c r="A577" s="17">
        <f t="shared" si="176"/>
        <v>569</v>
      </c>
      <c r="B577" s="18" t="s">
        <v>31</v>
      </c>
      <c r="C577" s="12" t="s">
        <v>228</v>
      </c>
      <c r="D577" s="12" t="s">
        <v>230</v>
      </c>
      <c r="E577" s="12" t="s">
        <v>545</v>
      </c>
      <c r="F577" s="12" t="s">
        <v>32</v>
      </c>
      <c r="G577" s="21">
        <v>2.2000000000000002</v>
      </c>
      <c r="H577" s="21">
        <v>1.7</v>
      </c>
      <c r="I577" s="21">
        <v>1.6</v>
      </c>
    </row>
    <row r="578" spans="1:9" ht="75">
      <c r="A578" s="17">
        <f t="shared" si="176"/>
        <v>570</v>
      </c>
      <c r="B578" s="18" t="s">
        <v>548</v>
      </c>
      <c r="C578" s="12" t="s">
        <v>228</v>
      </c>
      <c r="D578" s="12" t="s">
        <v>230</v>
      </c>
      <c r="E578" s="12" t="s">
        <v>546</v>
      </c>
      <c r="F578" s="12"/>
      <c r="G578" s="20">
        <f t="shared" ref="G578:I579" si="187">G579</f>
        <v>1354.5</v>
      </c>
      <c r="H578" s="20">
        <f t="shared" si="187"/>
        <v>471</v>
      </c>
      <c r="I578" s="20">
        <f t="shared" si="187"/>
        <v>455.8</v>
      </c>
    </row>
    <row r="579" spans="1:9" ht="56.25">
      <c r="A579" s="17">
        <f t="shared" si="176"/>
        <v>571</v>
      </c>
      <c r="B579" s="18" t="s">
        <v>19</v>
      </c>
      <c r="C579" s="12" t="s">
        <v>228</v>
      </c>
      <c r="D579" s="12" t="s">
        <v>230</v>
      </c>
      <c r="E579" s="12" t="s">
        <v>546</v>
      </c>
      <c r="F579" s="12" t="s">
        <v>20</v>
      </c>
      <c r="G579" s="20">
        <f t="shared" si="187"/>
        <v>1354.5</v>
      </c>
      <c r="H579" s="20">
        <f t="shared" si="187"/>
        <v>471</v>
      </c>
      <c r="I579" s="20">
        <f t="shared" si="187"/>
        <v>455.8</v>
      </c>
    </row>
    <row r="580" spans="1:9">
      <c r="A580" s="17">
        <f t="shared" si="176"/>
        <v>572</v>
      </c>
      <c r="B580" s="18" t="s">
        <v>21</v>
      </c>
      <c r="C580" s="12" t="s">
        <v>228</v>
      </c>
      <c r="D580" s="12" t="s">
        <v>230</v>
      </c>
      <c r="E580" s="12" t="s">
        <v>546</v>
      </c>
      <c r="F580" s="12" t="s">
        <v>22</v>
      </c>
      <c r="G580" s="21">
        <v>1354.5</v>
      </c>
      <c r="H580" s="21">
        <v>471</v>
      </c>
      <c r="I580" s="21">
        <v>455.8</v>
      </c>
    </row>
    <row r="581" spans="1:9">
      <c r="A581" s="17">
        <f t="shared" si="176"/>
        <v>573</v>
      </c>
      <c r="B581" s="18" t="s">
        <v>55</v>
      </c>
      <c r="C581" s="12" t="s">
        <v>228</v>
      </c>
      <c r="D581" s="12" t="s">
        <v>56</v>
      </c>
      <c r="E581" s="12"/>
      <c r="F581" s="12"/>
      <c r="G581" s="20">
        <f>G582</f>
        <v>3436.5</v>
      </c>
      <c r="H581" s="20">
        <f t="shared" ref="H581:I581" si="188">H582</f>
        <v>3875</v>
      </c>
      <c r="I581" s="20">
        <f t="shared" si="188"/>
        <v>3750</v>
      </c>
    </row>
    <row r="582" spans="1:9" ht="37.5">
      <c r="A582" s="17">
        <f t="shared" si="176"/>
        <v>574</v>
      </c>
      <c r="B582" s="18" t="s">
        <v>425</v>
      </c>
      <c r="C582" s="12" t="s">
        <v>228</v>
      </c>
      <c r="D582" s="12" t="s">
        <v>56</v>
      </c>
      <c r="E582" s="12" t="s">
        <v>134</v>
      </c>
      <c r="F582" s="12"/>
      <c r="G582" s="20">
        <f t="shared" ref="G582:I585" si="189">G583</f>
        <v>3436.5</v>
      </c>
      <c r="H582" s="20">
        <f t="shared" si="189"/>
        <v>3875</v>
      </c>
      <c r="I582" s="20">
        <f t="shared" si="189"/>
        <v>3750</v>
      </c>
    </row>
    <row r="583" spans="1:9">
      <c r="A583" s="17">
        <f t="shared" si="176"/>
        <v>575</v>
      </c>
      <c r="B583" s="18" t="s">
        <v>61</v>
      </c>
      <c r="C583" s="12" t="s">
        <v>228</v>
      </c>
      <c r="D583" s="12" t="s">
        <v>56</v>
      </c>
      <c r="E583" s="12" t="s">
        <v>135</v>
      </c>
      <c r="F583" s="12"/>
      <c r="G583" s="20">
        <f t="shared" si="189"/>
        <v>3436.5</v>
      </c>
      <c r="H583" s="20">
        <f t="shared" si="189"/>
        <v>3875</v>
      </c>
      <c r="I583" s="20">
        <f t="shared" si="189"/>
        <v>3750</v>
      </c>
    </row>
    <row r="584" spans="1:9" ht="93.75">
      <c r="A584" s="17">
        <f t="shared" si="176"/>
        <v>576</v>
      </c>
      <c r="B584" s="18" t="s">
        <v>426</v>
      </c>
      <c r="C584" s="12" t="s">
        <v>228</v>
      </c>
      <c r="D584" s="12" t="s">
        <v>56</v>
      </c>
      <c r="E584" s="12" t="s">
        <v>136</v>
      </c>
      <c r="F584" s="12"/>
      <c r="G584" s="20">
        <f>G585</f>
        <v>3436.5</v>
      </c>
      <c r="H584" s="20">
        <f t="shared" si="189"/>
        <v>3875</v>
      </c>
      <c r="I584" s="20">
        <f t="shared" si="189"/>
        <v>3750</v>
      </c>
    </row>
    <row r="585" spans="1:9">
      <c r="A585" s="17">
        <f t="shared" si="176"/>
        <v>577</v>
      </c>
      <c r="B585" s="18" t="s">
        <v>25</v>
      </c>
      <c r="C585" s="12" t="s">
        <v>228</v>
      </c>
      <c r="D585" s="12" t="s">
        <v>56</v>
      </c>
      <c r="E585" s="12" t="s">
        <v>136</v>
      </c>
      <c r="F585" s="12" t="s">
        <v>26</v>
      </c>
      <c r="G585" s="20">
        <f t="shared" si="189"/>
        <v>3436.5</v>
      </c>
      <c r="H585" s="20">
        <f t="shared" si="189"/>
        <v>3875</v>
      </c>
      <c r="I585" s="20">
        <f t="shared" si="189"/>
        <v>3750</v>
      </c>
    </row>
    <row r="586" spans="1:9" ht="37.5">
      <c r="A586" s="17">
        <f t="shared" ref="A586:A649" si="190">A585+1</f>
        <v>578</v>
      </c>
      <c r="B586" s="18" t="s">
        <v>27</v>
      </c>
      <c r="C586" s="12" t="s">
        <v>228</v>
      </c>
      <c r="D586" s="12" t="s">
        <v>56</v>
      </c>
      <c r="E586" s="12" t="s">
        <v>136</v>
      </c>
      <c r="F586" s="12" t="s">
        <v>28</v>
      </c>
      <c r="G586" s="21">
        <v>3436.5</v>
      </c>
      <c r="H586" s="21">
        <v>3875</v>
      </c>
      <c r="I586" s="21">
        <v>3750</v>
      </c>
    </row>
    <row r="587" spans="1:9">
      <c r="A587" s="17">
        <f t="shared" si="190"/>
        <v>579</v>
      </c>
      <c r="B587" s="18" t="s">
        <v>140</v>
      </c>
      <c r="C587" s="12" t="s">
        <v>228</v>
      </c>
      <c r="D587" s="12" t="s">
        <v>141</v>
      </c>
      <c r="E587" s="12"/>
      <c r="F587" s="12"/>
      <c r="G587" s="20">
        <f t="shared" ref="G587:G592" si="191">G588</f>
        <v>393.1</v>
      </c>
      <c r="H587" s="20">
        <f t="shared" ref="H587:H592" si="192">H588</f>
        <v>305.60000000000002</v>
      </c>
      <c r="I587" s="20">
        <f t="shared" ref="I587:I592" si="193">I588</f>
        <v>294.8</v>
      </c>
    </row>
    <row r="588" spans="1:9">
      <c r="A588" s="17">
        <f t="shared" si="190"/>
        <v>580</v>
      </c>
      <c r="B588" s="18" t="s">
        <v>219</v>
      </c>
      <c r="C588" s="12" t="s">
        <v>228</v>
      </c>
      <c r="D588" s="12" t="s">
        <v>142</v>
      </c>
      <c r="E588" s="12"/>
      <c r="F588" s="12"/>
      <c r="G588" s="20">
        <f t="shared" si="191"/>
        <v>393.1</v>
      </c>
      <c r="H588" s="20">
        <f t="shared" si="192"/>
        <v>305.60000000000002</v>
      </c>
      <c r="I588" s="20">
        <f t="shared" si="193"/>
        <v>294.8</v>
      </c>
    </row>
    <row r="589" spans="1:9" ht="37.5">
      <c r="A589" s="17">
        <f t="shared" si="190"/>
        <v>581</v>
      </c>
      <c r="B589" s="18" t="s">
        <v>480</v>
      </c>
      <c r="C589" s="12" t="s">
        <v>228</v>
      </c>
      <c r="D589" s="12" t="s">
        <v>142</v>
      </c>
      <c r="E589" s="12" t="s">
        <v>38</v>
      </c>
      <c r="F589" s="12"/>
      <c r="G589" s="20">
        <f t="shared" si="191"/>
        <v>393.1</v>
      </c>
      <c r="H589" s="20">
        <f t="shared" si="192"/>
        <v>305.60000000000002</v>
      </c>
      <c r="I589" s="20">
        <f t="shared" si="193"/>
        <v>294.8</v>
      </c>
    </row>
    <row r="590" spans="1:9" ht="37.5">
      <c r="A590" s="17">
        <f t="shared" si="190"/>
        <v>582</v>
      </c>
      <c r="B590" s="18" t="s">
        <v>427</v>
      </c>
      <c r="C590" s="12" t="s">
        <v>228</v>
      </c>
      <c r="D590" s="12" t="s">
        <v>142</v>
      </c>
      <c r="E590" s="12" t="s">
        <v>231</v>
      </c>
      <c r="F590" s="12"/>
      <c r="G590" s="20">
        <f t="shared" si="191"/>
        <v>393.1</v>
      </c>
      <c r="H590" s="20">
        <f t="shared" si="192"/>
        <v>305.60000000000002</v>
      </c>
      <c r="I590" s="20">
        <f t="shared" si="193"/>
        <v>294.8</v>
      </c>
    </row>
    <row r="591" spans="1:9" ht="37.5">
      <c r="A591" s="17">
        <f t="shared" si="190"/>
        <v>583</v>
      </c>
      <c r="B591" s="18" t="s">
        <v>236</v>
      </c>
      <c r="C591" s="12" t="s">
        <v>228</v>
      </c>
      <c r="D591" s="12" t="s">
        <v>142</v>
      </c>
      <c r="E591" s="12" t="s">
        <v>237</v>
      </c>
      <c r="F591" s="12"/>
      <c r="G591" s="20">
        <f t="shared" si="191"/>
        <v>393.1</v>
      </c>
      <c r="H591" s="20">
        <f t="shared" si="192"/>
        <v>305.60000000000002</v>
      </c>
      <c r="I591" s="20">
        <f t="shared" si="193"/>
        <v>294.8</v>
      </c>
    </row>
    <row r="592" spans="1:9">
      <c r="A592" s="17">
        <f t="shared" si="190"/>
        <v>584</v>
      </c>
      <c r="B592" s="18" t="s">
        <v>144</v>
      </c>
      <c r="C592" s="12" t="s">
        <v>228</v>
      </c>
      <c r="D592" s="12" t="s">
        <v>142</v>
      </c>
      <c r="E592" s="12" t="s">
        <v>237</v>
      </c>
      <c r="F592" s="12" t="s">
        <v>145</v>
      </c>
      <c r="G592" s="20">
        <f t="shared" si="191"/>
        <v>393.1</v>
      </c>
      <c r="H592" s="20">
        <f t="shared" si="192"/>
        <v>305.60000000000002</v>
      </c>
      <c r="I592" s="20">
        <f t="shared" si="193"/>
        <v>294.8</v>
      </c>
    </row>
    <row r="593" spans="1:9">
      <c r="A593" s="17">
        <f t="shared" si="190"/>
        <v>585</v>
      </c>
      <c r="B593" s="48" t="s">
        <v>329</v>
      </c>
      <c r="C593" s="12" t="s">
        <v>228</v>
      </c>
      <c r="D593" s="12" t="s">
        <v>142</v>
      </c>
      <c r="E593" s="12" t="s">
        <v>237</v>
      </c>
      <c r="F593" s="12" t="s">
        <v>328</v>
      </c>
      <c r="G593" s="21">
        <v>393.1</v>
      </c>
      <c r="H593" s="21">
        <v>305.60000000000002</v>
      </c>
      <c r="I593" s="21">
        <v>294.8</v>
      </c>
    </row>
    <row r="594" spans="1:9" s="25" customFormat="1">
      <c r="A594" s="17">
        <f t="shared" si="190"/>
        <v>586</v>
      </c>
      <c r="B594" s="22" t="s">
        <v>281</v>
      </c>
      <c r="C594" s="12" t="s">
        <v>228</v>
      </c>
      <c r="D594" s="23" t="s">
        <v>238</v>
      </c>
      <c r="E594" s="23"/>
      <c r="F594" s="23"/>
      <c r="G594" s="24">
        <f t="shared" ref="G594:G599" si="194">G595</f>
        <v>50</v>
      </c>
      <c r="H594" s="24">
        <f t="shared" ref="H594:H599" si="195">H595</f>
        <v>0</v>
      </c>
      <c r="I594" s="24">
        <f t="shared" ref="I594:I599" si="196">I595</f>
        <v>0</v>
      </c>
    </row>
    <row r="595" spans="1:9" s="25" customFormat="1">
      <c r="A595" s="17">
        <f t="shared" si="190"/>
        <v>587</v>
      </c>
      <c r="B595" s="22" t="s">
        <v>280</v>
      </c>
      <c r="C595" s="98" t="s">
        <v>228</v>
      </c>
      <c r="D595" s="23" t="s">
        <v>239</v>
      </c>
      <c r="E595" s="23"/>
      <c r="F595" s="23"/>
      <c r="G595" s="24">
        <f t="shared" si="194"/>
        <v>50</v>
      </c>
      <c r="H595" s="24">
        <f t="shared" si="195"/>
        <v>0</v>
      </c>
      <c r="I595" s="24">
        <f t="shared" si="196"/>
        <v>0</v>
      </c>
    </row>
    <row r="596" spans="1:9" s="25" customFormat="1" ht="37.5">
      <c r="A596" s="17">
        <f t="shared" si="190"/>
        <v>588</v>
      </c>
      <c r="B596" s="22" t="s">
        <v>480</v>
      </c>
      <c r="C596" s="98" t="s">
        <v>228</v>
      </c>
      <c r="D596" s="23" t="s">
        <v>239</v>
      </c>
      <c r="E596" s="23" t="s">
        <v>38</v>
      </c>
      <c r="F596" s="23"/>
      <c r="G596" s="24">
        <f t="shared" si="194"/>
        <v>50</v>
      </c>
      <c r="H596" s="24">
        <f t="shared" si="195"/>
        <v>0</v>
      </c>
      <c r="I596" s="24">
        <f t="shared" si="196"/>
        <v>0</v>
      </c>
    </row>
    <row r="597" spans="1:9" s="25" customFormat="1" ht="37.5">
      <c r="A597" s="17">
        <f t="shared" si="190"/>
        <v>589</v>
      </c>
      <c r="B597" s="22" t="s">
        <v>427</v>
      </c>
      <c r="C597" s="98" t="s">
        <v>228</v>
      </c>
      <c r="D597" s="23" t="s">
        <v>239</v>
      </c>
      <c r="E597" s="23" t="s">
        <v>231</v>
      </c>
      <c r="F597" s="23"/>
      <c r="G597" s="24">
        <f t="shared" si="194"/>
        <v>50</v>
      </c>
      <c r="H597" s="24">
        <f t="shared" si="195"/>
        <v>0</v>
      </c>
      <c r="I597" s="24">
        <f t="shared" si="196"/>
        <v>0</v>
      </c>
    </row>
    <row r="598" spans="1:9" s="25" customFormat="1" ht="56.25">
      <c r="A598" s="17">
        <f t="shared" si="190"/>
        <v>590</v>
      </c>
      <c r="B598" s="22" t="s">
        <v>428</v>
      </c>
      <c r="C598" s="98" t="s">
        <v>228</v>
      </c>
      <c r="D598" s="23" t="s">
        <v>239</v>
      </c>
      <c r="E598" s="23" t="s">
        <v>240</v>
      </c>
      <c r="F598" s="23"/>
      <c r="G598" s="24">
        <f t="shared" si="194"/>
        <v>50</v>
      </c>
      <c r="H598" s="24">
        <f t="shared" si="195"/>
        <v>0</v>
      </c>
      <c r="I598" s="24">
        <f t="shared" si="196"/>
        <v>0</v>
      </c>
    </row>
    <row r="599" spans="1:9" s="25" customFormat="1">
      <c r="A599" s="17">
        <f t="shared" si="190"/>
        <v>591</v>
      </c>
      <c r="B599" s="22" t="s">
        <v>241</v>
      </c>
      <c r="C599" s="98" t="s">
        <v>228</v>
      </c>
      <c r="D599" s="23" t="s">
        <v>239</v>
      </c>
      <c r="E599" s="23" t="s">
        <v>240</v>
      </c>
      <c r="F599" s="23" t="s">
        <v>242</v>
      </c>
      <c r="G599" s="24">
        <f t="shared" si="194"/>
        <v>50</v>
      </c>
      <c r="H599" s="24">
        <f t="shared" si="195"/>
        <v>0</v>
      </c>
      <c r="I599" s="24">
        <f t="shared" si="196"/>
        <v>0</v>
      </c>
    </row>
    <row r="600" spans="1:9" s="25" customFormat="1">
      <c r="A600" s="17">
        <f t="shared" si="190"/>
        <v>592</v>
      </c>
      <c r="B600" s="99" t="s">
        <v>243</v>
      </c>
      <c r="C600" s="98" t="s">
        <v>228</v>
      </c>
      <c r="D600" s="23" t="s">
        <v>239</v>
      </c>
      <c r="E600" s="23" t="s">
        <v>240</v>
      </c>
      <c r="F600" s="23" t="s">
        <v>244</v>
      </c>
      <c r="G600" s="75">
        <v>50</v>
      </c>
      <c r="H600" s="75">
        <v>0</v>
      </c>
      <c r="I600" s="75">
        <v>0</v>
      </c>
    </row>
    <row r="601" spans="1:9">
      <c r="A601" s="17">
        <f t="shared" si="190"/>
        <v>593</v>
      </c>
      <c r="B601" s="15" t="s">
        <v>341</v>
      </c>
      <c r="C601" s="16" t="s">
        <v>342</v>
      </c>
      <c r="D601" s="16"/>
      <c r="E601" s="12"/>
      <c r="F601" s="12"/>
      <c r="G601" s="51">
        <f t="shared" ref="G601:I604" si="197">G602</f>
        <v>6029.2999999999993</v>
      </c>
      <c r="H601" s="51">
        <f t="shared" si="197"/>
        <v>6029.2999999999993</v>
      </c>
      <c r="I601" s="51">
        <f t="shared" si="197"/>
        <v>6029.2999999999993</v>
      </c>
    </row>
    <row r="602" spans="1:9">
      <c r="A602" s="17">
        <f t="shared" si="190"/>
        <v>594</v>
      </c>
      <c r="B602" s="18" t="s">
        <v>13</v>
      </c>
      <c r="C602" s="16" t="s">
        <v>342</v>
      </c>
      <c r="D602" s="12" t="s">
        <v>14</v>
      </c>
      <c r="E602" s="12"/>
      <c r="F602" s="12"/>
      <c r="G602" s="20">
        <f t="shared" si="197"/>
        <v>6029.2999999999993</v>
      </c>
      <c r="H602" s="20">
        <f t="shared" si="197"/>
        <v>6029.2999999999993</v>
      </c>
      <c r="I602" s="20">
        <f t="shared" si="197"/>
        <v>6029.2999999999993</v>
      </c>
    </row>
    <row r="603" spans="1:9" ht="37.5">
      <c r="A603" s="17">
        <f t="shared" si="190"/>
        <v>595</v>
      </c>
      <c r="B603" s="18" t="s">
        <v>15</v>
      </c>
      <c r="C603" s="16" t="s">
        <v>342</v>
      </c>
      <c r="D603" s="12" t="s">
        <v>16</v>
      </c>
      <c r="E603" s="12"/>
      <c r="F603" s="12"/>
      <c r="G603" s="20">
        <f>G604</f>
        <v>6029.2999999999993</v>
      </c>
      <c r="H603" s="20">
        <f t="shared" si="197"/>
        <v>6029.2999999999993</v>
      </c>
      <c r="I603" s="20">
        <f t="shared" si="197"/>
        <v>6029.2999999999993</v>
      </c>
    </row>
    <row r="604" spans="1:9" ht="37.5">
      <c r="A604" s="17">
        <f t="shared" si="190"/>
        <v>596</v>
      </c>
      <c r="B604" s="18" t="s">
        <v>468</v>
      </c>
      <c r="C604" s="16" t="s">
        <v>342</v>
      </c>
      <c r="D604" s="12" t="s">
        <v>16</v>
      </c>
      <c r="E604" s="12" t="s">
        <v>17</v>
      </c>
      <c r="F604" s="12"/>
      <c r="G604" s="20">
        <f t="shared" si="197"/>
        <v>6029.2999999999993</v>
      </c>
      <c r="H604" s="20">
        <f t="shared" si="197"/>
        <v>6029.2999999999993</v>
      </c>
      <c r="I604" s="20">
        <f t="shared" si="197"/>
        <v>6029.2999999999993</v>
      </c>
    </row>
    <row r="605" spans="1:9">
      <c r="A605" s="17">
        <f t="shared" si="190"/>
        <v>597</v>
      </c>
      <c r="B605" s="18" t="s">
        <v>337</v>
      </c>
      <c r="C605" s="16" t="s">
        <v>342</v>
      </c>
      <c r="D605" s="12" t="s">
        <v>16</v>
      </c>
      <c r="E605" s="12" t="s">
        <v>18</v>
      </c>
      <c r="F605" s="12"/>
      <c r="G605" s="20">
        <f>G606+G613+G616</f>
        <v>6029.2999999999993</v>
      </c>
      <c r="H605" s="20">
        <f t="shared" ref="H605:I605" si="198">H606+H613+H616</f>
        <v>6029.2999999999993</v>
      </c>
      <c r="I605" s="20">
        <f t="shared" si="198"/>
        <v>6029.2999999999993</v>
      </c>
    </row>
    <row r="606" spans="1:9" ht="56.25">
      <c r="A606" s="17">
        <f t="shared" si="190"/>
        <v>598</v>
      </c>
      <c r="B606" s="18" t="s">
        <v>23</v>
      </c>
      <c r="C606" s="16" t="s">
        <v>342</v>
      </c>
      <c r="D606" s="12" t="s">
        <v>16</v>
      </c>
      <c r="E606" s="12" t="s">
        <v>24</v>
      </c>
      <c r="F606" s="12"/>
      <c r="G606" s="20">
        <f>G607+G609+G611</f>
        <v>2993.2999999999997</v>
      </c>
      <c r="H606" s="20">
        <f t="shared" ref="H606:I606" si="199">H607+H609+H611</f>
        <v>2993.2999999999997</v>
      </c>
      <c r="I606" s="20">
        <f t="shared" si="199"/>
        <v>2993.2999999999997</v>
      </c>
    </row>
    <row r="607" spans="1:9" ht="56.25">
      <c r="A607" s="17">
        <f t="shared" si="190"/>
        <v>599</v>
      </c>
      <c r="B607" s="18" t="s">
        <v>19</v>
      </c>
      <c r="C607" s="16" t="s">
        <v>342</v>
      </c>
      <c r="D607" s="12" t="s">
        <v>16</v>
      </c>
      <c r="E607" s="12" t="s">
        <v>24</v>
      </c>
      <c r="F607" s="12" t="s">
        <v>20</v>
      </c>
      <c r="G607" s="20">
        <f>G608</f>
        <v>2217.1999999999998</v>
      </c>
      <c r="H607" s="20">
        <f>H608</f>
        <v>2217.1999999999998</v>
      </c>
      <c r="I607" s="20">
        <f>I608</f>
        <v>2217.1999999999998</v>
      </c>
    </row>
    <row r="608" spans="1:9">
      <c r="A608" s="17">
        <f t="shared" si="190"/>
        <v>600</v>
      </c>
      <c r="B608" s="18" t="s">
        <v>21</v>
      </c>
      <c r="C608" s="16" t="s">
        <v>342</v>
      </c>
      <c r="D608" s="12" t="s">
        <v>16</v>
      </c>
      <c r="E608" s="12" t="s">
        <v>24</v>
      </c>
      <c r="F608" s="12" t="s">
        <v>22</v>
      </c>
      <c r="G608" s="21">
        <v>2217.1999999999998</v>
      </c>
      <c r="H608" s="21">
        <v>2217.1999999999998</v>
      </c>
      <c r="I608" s="21">
        <v>2217.1999999999998</v>
      </c>
    </row>
    <row r="609" spans="1:9">
      <c r="A609" s="17">
        <f t="shared" si="190"/>
        <v>601</v>
      </c>
      <c r="B609" s="18" t="s">
        <v>25</v>
      </c>
      <c r="C609" s="16" t="s">
        <v>342</v>
      </c>
      <c r="D609" s="12" t="s">
        <v>16</v>
      </c>
      <c r="E609" s="12" t="s">
        <v>24</v>
      </c>
      <c r="F609" s="12" t="s">
        <v>26</v>
      </c>
      <c r="G609" s="20">
        <f>G610</f>
        <v>774</v>
      </c>
      <c r="H609" s="20">
        <f>H610</f>
        <v>774</v>
      </c>
      <c r="I609" s="20">
        <f>I610</f>
        <v>774</v>
      </c>
    </row>
    <row r="610" spans="1:9" ht="37.5">
      <c r="A610" s="17">
        <f t="shared" si="190"/>
        <v>602</v>
      </c>
      <c r="B610" s="18" t="s">
        <v>27</v>
      </c>
      <c r="C610" s="16" t="s">
        <v>342</v>
      </c>
      <c r="D610" s="12" t="s">
        <v>16</v>
      </c>
      <c r="E610" s="12" t="s">
        <v>24</v>
      </c>
      <c r="F610" s="12" t="s">
        <v>28</v>
      </c>
      <c r="G610" s="21">
        <v>774</v>
      </c>
      <c r="H610" s="21">
        <v>774</v>
      </c>
      <c r="I610" s="21">
        <v>774</v>
      </c>
    </row>
    <row r="611" spans="1:9">
      <c r="A611" s="17">
        <f t="shared" si="190"/>
        <v>603</v>
      </c>
      <c r="B611" s="18" t="s">
        <v>29</v>
      </c>
      <c r="C611" s="16" t="s">
        <v>342</v>
      </c>
      <c r="D611" s="12" t="s">
        <v>16</v>
      </c>
      <c r="E611" s="12" t="s">
        <v>24</v>
      </c>
      <c r="F611" s="12" t="s">
        <v>30</v>
      </c>
      <c r="G611" s="20">
        <f>G612</f>
        <v>2.1</v>
      </c>
      <c r="H611" s="20">
        <f>H612</f>
        <v>2.1</v>
      </c>
      <c r="I611" s="20">
        <f>I612</f>
        <v>2.1</v>
      </c>
    </row>
    <row r="612" spans="1:9">
      <c r="A612" s="17">
        <f t="shared" si="190"/>
        <v>604</v>
      </c>
      <c r="B612" s="18" t="s">
        <v>31</v>
      </c>
      <c r="C612" s="16" t="s">
        <v>342</v>
      </c>
      <c r="D612" s="12" t="s">
        <v>16</v>
      </c>
      <c r="E612" s="12" t="s">
        <v>24</v>
      </c>
      <c r="F612" s="12" t="s">
        <v>32</v>
      </c>
      <c r="G612" s="21">
        <v>2.1</v>
      </c>
      <c r="H612" s="21">
        <v>2.1</v>
      </c>
      <c r="I612" s="21">
        <v>2.1</v>
      </c>
    </row>
    <row r="613" spans="1:9" ht="37.5">
      <c r="A613" s="17">
        <f t="shared" si="190"/>
        <v>605</v>
      </c>
      <c r="B613" s="18" t="s">
        <v>344</v>
      </c>
      <c r="C613" s="16" t="s">
        <v>342</v>
      </c>
      <c r="D613" s="12" t="s">
        <v>16</v>
      </c>
      <c r="E613" s="12" t="s">
        <v>33</v>
      </c>
      <c r="F613" s="12"/>
      <c r="G613" s="20">
        <f t="shared" ref="G613:I614" si="200">G614</f>
        <v>2368.6</v>
      </c>
      <c r="H613" s="20">
        <f t="shared" si="200"/>
        <v>2368.6</v>
      </c>
      <c r="I613" s="20">
        <f t="shared" si="200"/>
        <v>2368.6</v>
      </c>
    </row>
    <row r="614" spans="1:9" ht="56.25">
      <c r="A614" s="17">
        <f t="shared" si="190"/>
        <v>606</v>
      </c>
      <c r="B614" s="18" t="s">
        <v>19</v>
      </c>
      <c r="C614" s="16" t="s">
        <v>342</v>
      </c>
      <c r="D614" s="12" t="s">
        <v>16</v>
      </c>
      <c r="E614" s="12" t="s">
        <v>33</v>
      </c>
      <c r="F614" s="12" t="s">
        <v>20</v>
      </c>
      <c r="G614" s="20">
        <f t="shared" si="200"/>
        <v>2368.6</v>
      </c>
      <c r="H614" s="20">
        <f t="shared" si="200"/>
        <v>2368.6</v>
      </c>
      <c r="I614" s="20">
        <f t="shared" si="200"/>
        <v>2368.6</v>
      </c>
    </row>
    <row r="615" spans="1:9">
      <c r="A615" s="17">
        <f t="shared" si="190"/>
        <v>607</v>
      </c>
      <c r="B615" s="18" t="s">
        <v>21</v>
      </c>
      <c r="C615" s="16" t="s">
        <v>342</v>
      </c>
      <c r="D615" s="12" t="s">
        <v>16</v>
      </c>
      <c r="E615" s="12" t="s">
        <v>33</v>
      </c>
      <c r="F615" s="12" t="s">
        <v>22</v>
      </c>
      <c r="G615" s="21">
        <v>2368.6</v>
      </c>
      <c r="H615" s="21">
        <v>2368.6</v>
      </c>
      <c r="I615" s="21">
        <v>2368.6</v>
      </c>
    </row>
    <row r="616" spans="1:9" ht="56.25">
      <c r="A616" s="17">
        <f t="shared" si="190"/>
        <v>608</v>
      </c>
      <c r="B616" s="18" t="s">
        <v>34</v>
      </c>
      <c r="C616" s="16" t="s">
        <v>342</v>
      </c>
      <c r="D616" s="12" t="s">
        <v>16</v>
      </c>
      <c r="E616" s="12" t="s">
        <v>35</v>
      </c>
      <c r="F616" s="12"/>
      <c r="G616" s="20">
        <f t="shared" ref="G616:I617" si="201">G617</f>
        <v>667.4</v>
      </c>
      <c r="H616" s="20">
        <f t="shared" si="201"/>
        <v>667.4</v>
      </c>
      <c r="I616" s="20">
        <f t="shared" si="201"/>
        <v>667.4</v>
      </c>
    </row>
    <row r="617" spans="1:9" ht="56.25">
      <c r="A617" s="17">
        <f t="shared" si="190"/>
        <v>609</v>
      </c>
      <c r="B617" s="18" t="s">
        <v>19</v>
      </c>
      <c r="C617" s="16" t="s">
        <v>342</v>
      </c>
      <c r="D617" s="12" t="s">
        <v>16</v>
      </c>
      <c r="E617" s="12" t="s">
        <v>35</v>
      </c>
      <c r="F617" s="12" t="s">
        <v>20</v>
      </c>
      <c r="G617" s="20">
        <f t="shared" si="201"/>
        <v>667.4</v>
      </c>
      <c r="H617" s="20">
        <f t="shared" si="201"/>
        <v>667.4</v>
      </c>
      <c r="I617" s="20">
        <f t="shared" si="201"/>
        <v>667.4</v>
      </c>
    </row>
    <row r="618" spans="1:9">
      <c r="A618" s="17">
        <f t="shared" si="190"/>
        <v>610</v>
      </c>
      <c r="B618" s="18" t="s">
        <v>21</v>
      </c>
      <c r="C618" s="16" t="s">
        <v>342</v>
      </c>
      <c r="D618" s="12" t="s">
        <v>16</v>
      </c>
      <c r="E618" s="12" t="s">
        <v>35</v>
      </c>
      <c r="F618" s="12" t="s">
        <v>22</v>
      </c>
      <c r="G618" s="21">
        <v>667.4</v>
      </c>
      <c r="H618" s="21">
        <v>667.4</v>
      </c>
      <c r="I618" s="21">
        <v>667.4</v>
      </c>
    </row>
    <row r="619" spans="1:9" ht="37.5">
      <c r="A619" s="17">
        <f t="shared" si="190"/>
        <v>611</v>
      </c>
      <c r="B619" s="15" t="s">
        <v>475</v>
      </c>
      <c r="C619" s="29" t="s">
        <v>294</v>
      </c>
      <c r="D619" s="12"/>
      <c r="E619" s="12"/>
      <c r="F619" s="12"/>
      <c r="G619" s="20">
        <f>G620</f>
        <v>2385.2999999999997</v>
      </c>
      <c r="H619" s="20">
        <f t="shared" ref="H619:I621" si="202">H620</f>
        <v>2385.2999999999997</v>
      </c>
      <c r="I619" s="20">
        <f t="shared" si="202"/>
        <v>2385.2999999999997</v>
      </c>
    </row>
    <row r="620" spans="1:9">
      <c r="A620" s="17">
        <f t="shared" si="190"/>
        <v>612</v>
      </c>
      <c r="B620" s="18" t="s">
        <v>13</v>
      </c>
      <c r="C620" s="12" t="s">
        <v>294</v>
      </c>
      <c r="D620" s="12" t="s">
        <v>14</v>
      </c>
      <c r="E620" s="19"/>
      <c r="F620" s="12"/>
      <c r="G620" s="20">
        <f>G621</f>
        <v>2385.2999999999997</v>
      </c>
      <c r="H620" s="20">
        <f t="shared" si="202"/>
        <v>2385.2999999999997</v>
      </c>
      <c r="I620" s="20">
        <f t="shared" si="202"/>
        <v>2385.2999999999997</v>
      </c>
    </row>
    <row r="621" spans="1:9" ht="37.5">
      <c r="A621" s="17">
        <f t="shared" si="190"/>
        <v>613</v>
      </c>
      <c r="B621" s="18" t="s">
        <v>229</v>
      </c>
      <c r="C621" s="12" t="s">
        <v>294</v>
      </c>
      <c r="D621" s="12" t="s">
        <v>230</v>
      </c>
      <c r="E621" s="12"/>
      <c r="F621" s="12"/>
      <c r="G621" s="20">
        <f>G622</f>
        <v>2385.2999999999997</v>
      </c>
      <c r="H621" s="20">
        <f t="shared" si="202"/>
        <v>2385.2999999999997</v>
      </c>
      <c r="I621" s="20">
        <f t="shared" si="202"/>
        <v>2385.2999999999997</v>
      </c>
    </row>
    <row r="622" spans="1:9" ht="37.5">
      <c r="A622" s="17">
        <f t="shared" si="190"/>
        <v>614</v>
      </c>
      <c r="B622" s="18" t="s">
        <v>476</v>
      </c>
      <c r="C622" s="12" t="s">
        <v>294</v>
      </c>
      <c r="D622" s="12" t="s">
        <v>230</v>
      </c>
      <c r="E622" s="65" t="s">
        <v>295</v>
      </c>
      <c r="F622" s="12"/>
      <c r="G622" s="20">
        <f>G623</f>
        <v>2385.2999999999997</v>
      </c>
      <c r="H622" s="20">
        <f>H623</f>
        <v>2385.2999999999997</v>
      </c>
      <c r="I622" s="20">
        <f>I623</f>
        <v>2385.2999999999997</v>
      </c>
    </row>
    <row r="623" spans="1:9" ht="37.5">
      <c r="A623" s="17">
        <f t="shared" si="190"/>
        <v>615</v>
      </c>
      <c r="B623" s="18" t="s">
        <v>477</v>
      </c>
      <c r="C623" s="12" t="s">
        <v>294</v>
      </c>
      <c r="D623" s="12" t="s">
        <v>230</v>
      </c>
      <c r="E623" s="65" t="s">
        <v>296</v>
      </c>
      <c r="F623" s="12"/>
      <c r="G623" s="20">
        <f>G624+G629</f>
        <v>2385.2999999999997</v>
      </c>
      <c r="H623" s="20">
        <f t="shared" ref="H623:I623" si="203">H624+H629</f>
        <v>2385.2999999999997</v>
      </c>
      <c r="I623" s="20">
        <f t="shared" si="203"/>
        <v>2385.2999999999997</v>
      </c>
    </row>
    <row r="624" spans="1:9" s="25" customFormat="1" ht="56.25">
      <c r="A624" s="17">
        <f t="shared" si="190"/>
        <v>616</v>
      </c>
      <c r="B624" s="18" t="s">
        <v>478</v>
      </c>
      <c r="C624" s="12" t="s">
        <v>294</v>
      </c>
      <c r="D624" s="12" t="s">
        <v>230</v>
      </c>
      <c r="E624" s="23" t="s">
        <v>300</v>
      </c>
      <c r="F624" s="23"/>
      <c r="G624" s="24">
        <f>G625+G627</f>
        <v>1003.6999999999999</v>
      </c>
      <c r="H624" s="24">
        <f>H625+H627</f>
        <v>1003.6999999999999</v>
      </c>
      <c r="I624" s="24">
        <f>I625+I627</f>
        <v>1003.6999999999999</v>
      </c>
    </row>
    <row r="625" spans="1:9" s="25" customFormat="1" ht="56.25">
      <c r="A625" s="17">
        <f t="shared" si="190"/>
        <v>617</v>
      </c>
      <c r="B625" s="22" t="s">
        <v>19</v>
      </c>
      <c r="C625" s="12" t="s">
        <v>294</v>
      </c>
      <c r="D625" s="12" t="s">
        <v>230</v>
      </c>
      <c r="E625" s="23" t="s">
        <v>300</v>
      </c>
      <c r="F625" s="23" t="s">
        <v>20</v>
      </c>
      <c r="G625" s="24">
        <f>G626</f>
        <v>965.3</v>
      </c>
      <c r="H625" s="24">
        <f>H626</f>
        <v>965.3</v>
      </c>
      <c r="I625" s="24">
        <f>I626</f>
        <v>965.3</v>
      </c>
    </row>
    <row r="626" spans="1:9" s="25" customFormat="1">
      <c r="A626" s="17">
        <f t="shared" si="190"/>
        <v>618</v>
      </c>
      <c r="B626" s="22" t="s">
        <v>21</v>
      </c>
      <c r="C626" s="12" t="s">
        <v>294</v>
      </c>
      <c r="D626" s="12" t="s">
        <v>230</v>
      </c>
      <c r="E626" s="23" t="s">
        <v>300</v>
      </c>
      <c r="F626" s="23" t="s">
        <v>22</v>
      </c>
      <c r="G626" s="75">
        <v>965.3</v>
      </c>
      <c r="H626" s="75">
        <v>965.3</v>
      </c>
      <c r="I626" s="75">
        <v>965.3</v>
      </c>
    </row>
    <row r="627" spans="1:9" s="25" customFormat="1">
      <c r="A627" s="17">
        <f t="shared" si="190"/>
        <v>619</v>
      </c>
      <c r="B627" s="22" t="s">
        <v>25</v>
      </c>
      <c r="C627" s="12" t="s">
        <v>294</v>
      </c>
      <c r="D627" s="12" t="s">
        <v>230</v>
      </c>
      <c r="E627" s="23" t="s">
        <v>300</v>
      </c>
      <c r="F627" s="23" t="s">
        <v>26</v>
      </c>
      <c r="G627" s="24">
        <f>G628</f>
        <v>38.4</v>
      </c>
      <c r="H627" s="24">
        <f>H628</f>
        <v>38.4</v>
      </c>
      <c r="I627" s="24">
        <f>I628</f>
        <v>38.4</v>
      </c>
    </row>
    <row r="628" spans="1:9" s="25" customFormat="1" ht="37.5">
      <c r="A628" s="17">
        <f t="shared" si="190"/>
        <v>620</v>
      </c>
      <c r="B628" s="22" t="s">
        <v>27</v>
      </c>
      <c r="C628" s="12" t="s">
        <v>294</v>
      </c>
      <c r="D628" s="12" t="s">
        <v>230</v>
      </c>
      <c r="E628" s="23" t="s">
        <v>300</v>
      </c>
      <c r="F628" s="23" t="s">
        <v>28</v>
      </c>
      <c r="G628" s="75">
        <v>38.4</v>
      </c>
      <c r="H628" s="75">
        <v>38.4</v>
      </c>
      <c r="I628" s="75">
        <v>38.4</v>
      </c>
    </row>
    <row r="629" spans="1:9" ht="56.25">
      <c r="A629" s="17">
        <f t="shared" si="190"/>
        <v>621</v>
      </c>
      <c r="B629" s="44" t="s">
        <v>479</v>
      </c>
      <c r="C629" s="12" t="s">
        <v>294</v>
      </c>
      <c r="D629" s="12" t="s">
        <v>230</v>
      </c>
      <c r="E629" s="12" t="s">
        <v>298</v>
      </c>
      <c r="F629" s="12"/>
      <c r="G629" s="20">
        <f t="shared" ref="G629:I630" si="204">G630</f>
        <v>1381.6</v>
      </c>
      <c r="H629" s="20">
        <f t="shared" si="204"/>
        <v>1381.6</v>
      </c>
      <c r="I629" s="20">
        <f t="shared" si="204"/>
        <v>1381.6</v>
      </c>
    </row>
    <row r="630" spans="1:9" ht="56.25">
      <c r="A630" s="17">
        <f t="shared" si="190"/>
        <v>622</v>
      </c>
      <c r="B630" s="18" t="s">
        <v>19</v>
      </c>
      <c r="C630" s="12" t="s">
        <v>294</v>
      </c>
      <c r="D630" s="12" t="s">
        <v>230</v>
      </c>
      <c r="E630" s="12" t="s">
        <v>298</v>
      </c>
      <c r="F630" s="12" t="s">
        <v>20</v>
      </c>
      <c r="G630" s="20">
        <f t="shared" si="204"/>
        <v>1381.6</v>
      </c>
      <c r="H630" s="20">
        <f t="shared" si="204"/>
        <v>1381.6</v>
      </c>
      <c r="I630" s="20">
        <f t="shared" si="204"/>
        <v>1381.6</v>
      </c>
    </row>
    <row r="631" spans="1:9">
      <c r="A631" s="17">
        <f t="shared" si="190"/>
        <v>623</v>
      </c>
      <c r="B631" s="18" t="s">
        <v>21</v>
      </c>
      <c r="C631" s="12" t="s">
        <v>294</v>
      </c>
      <c r="D631" s="12" t="s">
        <v>230</v>
      </c>
      <c r="E631" s="12" t="s">
        <v>298</v>
      </c>
      <c r="F631" s="12" t="s">
        <v>22</v>
      </c>
      <c r="G631" s="21">
        <v>1381.6</v>
      </c>
      <c r="H631" s="21">
        <v>1381.6</v>
      </c>
      <c r="I631" s="21">
        <v>1381.6</v>
      </c>
    </row>
    <row r="632" spans="1:9" ht="37.5">
      <c r="A632" s="17">
        <f t="shared" si="190"/>
        <v>624</v>
      </c>
      <c r="B632" s="15" t="s">
        <v>549</v>
      </c>
      <c r="C632" s="29" t="s">
        <v>245</v>
      </c>
      <c r="D632" s="12"/>
      <c r="E632" s="12"/>
      <c r="F632" s="12"/>
      <c r="G632" s="20">
        <f>G633+G640+G680</f>
        <v>218605.5</v>
      </c>
      <c r="H632" s="20">
        <f>H633+H640+H680</f>
        <v>169535.30000000002</v>
      </c>
      <c r="I632" s="20">
        <f>I633+I640+I680</f>
        <v>163952.99999999997</v>
      </c>
    </row>
    <row r="633" spans="1:9">
      <c r="A633" s="17">
        <f t="shared" si="190"/>
        <v>625</v>
      </c>
      <c r="B633" s="18" t="s">
        <v>128</v>
      </c>
      <c r="C633" s="12" t="s">
        <v>245</v>
      </c>
      <c r="D633" s="12" t="s">
        <v>129</v>
      </c>
      <c r="E633" s="12"/>
      <c r="F633" s="12"/>
      <c r="G633" s="20">
        <f t="shared" ref="G633:I636" si="205">G634</f>
        <v>18291.900000000001</v>
      </c>
      <c r="H633" s="20">
        <f t="shared" si="205"/>
        <v>14176.2</v>
      </c>
      <c r="I633" s="20">
        <f t="shared" si="205"/>
        <v>13718.9</v>
      </c>
    </row>
    <row r="634" spans="1:9">
      <c r="A634" s="17">
        <f t="shared" si="190"/>
        <v>626</v>
      </c>
      <c r="B634" s="18" t="s">
        <v>190</v>
      </c>
      <c r="C634" s="12" t="s">
        <v>245</v>
      </c>
      <c r="D634" s="12" t="s">
        <v>191</v>
      </c>
      <c r="E634" s="12"/>
      <c r="F634" s="12"/>
      <c r="G634" s="20">
        <f>G635</f>
        <v>18291.900000000001</v>
      </c>
      <c r="H634" s="20">
        <f t="shared" si="205"/>
        <v>14176.2</v>
      </c>
      <c r="I634" s="20">
        <f t="shared" si="205"/>
        <v>13718.9</v>
      </c>
    </row>
    <row r="635" spans="1:9" ht="37.5">
      <c r="A635" s="17">
        <f t="shared" si="190"/>
        <v>627</v>
      </c>
      <c r="B635" s="18" t="s">
        <v>429</v>
      </c>
      <c r="C635" s="12" t="s">
        <v>245</v>
      </c>
      <c r="D635" s="12" t="s">
        <v>191</v>
      </c>
      <c r="E635" s="12" t="s">
        <v>250</v>
      </c>
      <c r="F635" s="12"/>
      <c r="G635" s="20">
        <f t="shared" si="205"/>
        <v>18291.900000000001</v>
      </c>
      <c r="H635" s="20">
        <f t="shared" si="205"/>
        <v>14176.2</v>
      </c>
      <c r="I635" s="20">
        <f t="shared" si="205"/>
        <v>13718.9</v>
      </c>
    </row>
    <row r="636" spans="1:9">
      <c r="A636" s="17">
        <f t="shared" si="190"/>
        <v>628</v>
      </c>
      <c r="B636" s="18" t="s">
        <v>251</v>
      </c>
      <c r="C636" s="12" t="s">
        <v>245</v>
      </c>
      <c r="D636" s="12" t="s">
        <v>191</v>
      </c>
      <c r="E636" s="12" t="s">
        <v>252</v>
      </c>
      <c r="F636" s="12"/>
      <c r="G636" s="20">
        <f>G637</f>
        <v>18291.900000000001</v>
      </c>
      <c r="H636" s="20">
        <f t="shared" si="205"/>
        <v>14176.2</v>
      </c>
      <c r="I636" s="20">
        <f t="shared" si="205"/>
        <v>13718.9</v>
      </c>
    </row>
    <row r="637" spans="1:9" ht="56.25">
      <c r="A637" s="17">
        <f t="shared" si="190"/>
        <v>629</v>
      </c>
      <c r="B637" s="18" t="s">
        <v>430</v>
      </c>
      <c r="C637" s="12" t="s">
        <v>245</v>
      </c>
      <c r="D637" s="12" t="s">
        <v>191</v>
      </c>
      <c r="E637" s="12" t="s">
        <v>253</v>
      </c>
      <c r="F637" s="12"/>
      <c r="G637" s="20">
        <f t="shared" ref="G637:I638" si="206">G638</f>
        <v>18291.900000000001</v>
      </c>
      <c r="H637" s="20">
        <f t="shared" si="206"/>
        <v>14176.2</v>
      </c>
      <c r="I637" s="20">
        <f t="shared" si="206"/>
        <v>13718.9</v>
      </c>
    </row>
    <row r="638" spans="1:9" ht="37.5">
      <c r="A638" s="17">
        <f t="shared" si="190"/>
        <v>630</v>
      </c>
      <c r="B638" s="18" t="s">
        <v>166</v>
      </c>
      <c r="C638" s="12" t="s">
        <v>245</v>
      </c>
      <c r="D638" s="12" t="s">
        <v>191</v>
      </c>
      <c r="E638" s="12" t="s">
        <v>253</v>
      </c>
      <c r="F638" s="12" t="s">
        <v>167</v>
      </c>
      <c r="G638" s="20">
        <f t="shared" si="206"/>
        <v>18291.900000000001</v>
      </c>
      <c r="H638" s="20">
        <f t="shared" si="206"/>
        <v>14176.2</v>
      </c>
      <c r="I638" s="20">
        <f t="shared" si="206"/>
        <v>13718.9</v>
      </c>
    </row>
    <row r="639" spans="1:9">
      <c r="A639" s="17">
        <f t="shared" si="190"/>
        <v>631</v>
      </c>
      <c r="B639" s="18" t="s">
        <v>168</v>
      </c>
      <c r="C639" s="12" t="s">
        <v>245</v>
      </c>
      <c r="D639" s="12" t="s">
        <v>191</v>
      </c>
      <c r="E639" s="12" t="s">
        <v>253</v>
      </c>
      <c r="F639" s="12" t="s">
        <v>169</v>
      </c>
      <c r="G639" s="21">
        <v>18291.900000000001</v>
      </c>
      <c r="H639" s="21">
        <v>14176.2</v>
      </c>
      <c r="I639" s="21">
        <v>13718.9</v>
      </c>
    </row>
    <row r="640" spans="1:9">
      <c r="A640" s="17">
        <f t="shared" si="190"/>
        <v>632</v>
      </c>
      <c r="B640" s="18" t="s">
        <v>254</v>
      </c>
      <c r="C640" s="12" t="s">
        <v>245</v>
      </c>
      <c r="D640" s="12" t="s">
        <v>255</v>
      </c>
      <c r="E640" s="12"/>
      <c r="F640" s="12"/>
      <c r="G640" s="20">
        <f>G641+G663</f>
        <v>200244.1</v>
      </c>
      <c r="H640" s="20">
        <f>H641+H663</f>
        <v>155303.1</v>
      </c>
      <c r="I640" s="20">
        <f>I641+I663</f>
        <v>150174.09999999998</v>
      </c>
    </row>
    <row r="641" spans="1:9">
      <c r="A641" s="17">
        <f t="shared" si="190"/>
        <v>633</v>
      </c>
      <c r="B641" s="18" t="s">
        <v>256</v>
      </c>
      <c r="C641" s="12" t="s">
        <v>245</v>
      </c>
      <c r="D641" s="12" t="s">
        <v>257</v>
      </c>
      <c r="E641" s="12"/>
      <c r="F641" s="12"/>
      <c r="G641" s="20">
        <f>G642</f>
        <v>128943.6</v>
      </c>
      <c r="H641" s="20">
        <f t="shared" ref="H641:I641" si="207">H642</f>
        <v>100091.70000000001</v>
      </c>
      <c r="I641" s="20">
        <f t="shared" si="207"/>
        <v>96743.7</v>
      </c>
    </row>
    <row r="642" spans="1:9" ht="37.5">
      <c r="A642" s="17">
        <f t="shared" si="190"/>
        <v>634</v>
      </c>
      <c r="B642" s="18" t="s">
        <v>429</v>
      </c>
      <c r="C642" s="12" t="s">
        <v>245</v>
      </c>
      <c r="D642" s="12" t="s">
        <v>257</v>
      </c>
      <c r="E642" s="12" t="s">
        <v>250</v>
      </c>
      <c r="F642" s="12"/>
      <c r="G642" s="20">
        <f>G643+G656</f>
        <v>128943.6</v>
      </c>
      <c r="H642" s="20">
        <f>H643+H656</f>
        <v>100091.70000000001</v>
      </c>
      <c r="I642" s="20">
        <f>I643+I656</f>
        <v>96743.7</v>
      </c>
    </row>
    <row r="643" spans="1:9">
      <c r="A643" s="17">
        <f t="shared" si="190"/>
        <v>635</v>
      </c>
      <c r="B643" s="18" t="s">
        <v>258</v>
      </c>
      <c r="C643" s="12" t="s">
        <v>245</v>
      </c>
      <c r="D643" s="12" t="s">
        <v>257</v>
      </c>
      <c r="E643" s="12" t="s">
        <v>259</v>
      </c>
      <c r="F643" s="12"/>
      <c r="G643" s="20">
        <f>G644+G647+G650+G653</f>
        <v>48267.5</v>
      </c>
      <c r="H643" s="20">
        <f t="shared" ref="H643:I643" si="208">H644+H647+H650+H653</f>
        <v>37567.800000000003</v>
      </c>
      <c r="I643" s="20">
        <f t="shared" si="208"/>
        <v>36236.6</v>
      </c>
    </row>
    <row r="644" spans="1:9" ht="56.25">
      <c r="A644" s="17">
        <f t="shared" si="190"/>
        <v>636</v>
      </c>
      <c r="B644" s="18" t="s">
        <v>431</v>
      </c>
      <c r="C644" s="12" t="s">
        <v>245</v>
      </c>
      <c r="D644" s="12" t="s">
        <v>257</v>
      </c>
      <c r="E644" s="12" t="s">
        <v>260</v>
      </c>
      <c r="F644" s="12"/>
      <c r="G644" s="20">
        <f t="shared" ref="G644:I645" si="209">G645</f>
        <v>47616.7</v>
      </c>
      <c r="H644" s="20">
        <f t="shared" si="209"/>
        <v>36949.5</v>
      </c>
      <c r="I644" s="20">
        <f t="shared" si="209"/>
        <v>35757.599999999999</v>
      </c>
    </row>
    <row r="645" spans="1:9" ht="37.5">
      <c r="A645" s="17">
        <f t="shared" si="190"/>
        <v>637</v>
      </c>
      <c r="B645" s="18" t="s">
        <v>166</v>
      </c>
      <c r="C645" s="12" t="s">
        <v>245</v>
      </c>
      <c r="D645" s="12" t="s">
        <v>257</v>
      </c>
      <c r="E645" s="12" t="s">
        <v>260</v>
      </c>
      <c r="F645" s="12" t="s">
        <v>167</v>
      </c>
      <c r="G645" s="20">
        <f t="shared" si="209"/>
        <v>47616.7</v>
      </c>
      <c r="H645" s="20">
        <f t="shared" si="209"/>
        <v>36949.5</v>
      </c>
      <c r="I645" s="20">
        <f t="shared" si="209"/>
        <v>35757.599999999999</v>
      </c>
    </row>
    <row r="646" spans="1:9">
      <c r="A646" s="17">
        <f t="shared" si="190"/>
        <v>638</v>
      </c>
      <c r="B646" s="18" t="s">
        <v>168</v>
      </c>
      <c r="C646" s="12" t="s">
        <v>245</v>
      </c>
      <c r="D646" s="12" t="s">
        <v>257</v>
      </c>
      <c r="E646" s="12" t="s">
        <v>260</v>
      </c>
      <c r="F646" s="12" t="s">
        <v>169</v>
      </c>
      <c r="G646" s="21">
        <v>47616.7</v>
      </c>
      <c r="H646" s="21">
        <v>36949.5</v>
      </c>
      <c r="I646" s="21">
        <v>35757.599999999999</v>
      </c>
    </row>
    <row r="647" spans="1:9" ht="56.25">
      <c r="A647" s="17">
        <f t="shared" si="190"/>
        <v>639</v>
      </c>
      <c r="B647" s="18" t="s">
        <v>432</v>
      </c>
      <c r="C647" s="12" t="s">
        <v>245</v>
      </c>
      <c r="D647" s="12" t="s">
        <v>257</v>
      </c>
      <c r="E647" s="12" t="s">
        <v>261</v>
      </c>
      <c r="F647" s="12"/>
      <c r="G647" s="20">
        <f t="shared" ref="G647:I648" si="210">G648</f>
        <v>60</v>
      </c>
      <c r="H647" s="20">
        <f t="shared" si="210"/>
        <v>46.5</v>
      </c>
      <c r="I647" s="20">
        <f t="shared" si="210"/>
        <v>45</v>
      </c>
    </row>
    <row r="648" spans="1:9" ht="37.5">
      <c r="A648" s="17">
        <f t="shared" si="190"/>
        <v>640</v>
      </c>
      <c r="B648" s="18" t="s">
        <v>166</v>
      </c>
      <c r="C648" s="12" t="s">
        <v>245</v>
      </c>
      <c r="D648" s="12" t="s">
        <v>257</v>
      </c>
      <c r="E648" s="12" t="s">
        <v>261</v>
      </c>
      <c r="F648" s="12" t="s">
        <v>167</v>
      </c>
      <c r="G648" s="20">
        <f t="shared" si="210"/>
        <v>60</v>
      </c>
      <c r="H648" s="20">
        <f t="shared" si="210"/>
        <v>46.5</v>
      </c>
      <c r="I648" s="20">
        <f t="shared" si="210"/>
        <v>45</v>
      </c>
    </row>
    <row r="649" spans="1:9">
      <c r="A649" s="17">
        <f t="shared" si="190"/>
        <v>641</v>
      </c>
      <c r="B649" s="18" t="s">
        <v>168</v>
      </c>
      <c r="C649" s="12" t="s">
        <v>245</v>
      </c>
      <c r="D649" s="12" t="s">
        <v>257</v>
      </c>
      <c r="E649" s="12" t="s">
        <v>261</v>
      </c>
      <c r="F649" s="12" t="s">
        <v>169</v>
      </c>
      <c r="G649" s="21">
        <v>60</v>
      </c>
      <c r="H649" s="21">
        <v>46.5</v>
      </c>
      <c r="I649" s="21">
        <v>45</v>
      </c>
    </row>
    <row r="650" spans="1:9" ht="75">
      <c r="A650" s="17">
        <f t="shared" ref="A650:A687" si="211">A649+1</f>
        <v>642</v>
      </c>
      <c r="B650" s="22" t="s">
        <v>433</v>
      </c>
      <c r="C650" s="12" t="s">
        <v>245</v>
      </c>
      <c r="D650" s="12" t="s">
        <v>257</v>
      </c>
      <c r="E650" s="12" t="s">
        <v>309</v>
      </c>
      <c r="F650" s="12"/>
      <c r="G650" s="20">
        <f t="shared" ref="G650:I651" si="212">G651</f>
        <v>234.3</v>
      </c>
      <c r="H650" s="20">
        <f t="shared" si="212"/>
        <v>215.3</v>
      </c>
      <c r="I650" s="20">
        <f t="shared" si="212"/>
        <v>77.5</v>
      </c>
    </row>
    <row r="651" spans="1:9" ht="37.5">
      <c r="A651" s="17">
        <f t="shared" si="211"/>
        <v>643</v>
      </c>
      <c r="B651" s="18" t="s">
        <v>166</v>
      </c>
      <c r="C651" s="12" t="s">
        <v>245</v>
      </c>
      <c r="D651" s="12" t="s">
        <v>257</v>
      </c>
      <c r="E651" s="12" t="s">
        <v>309</v>
      </c>
      <c r="F651" s="12" t="s">
        <v>167</v>
      </c>
      <c r="G651" s="20">
        <f t="shared" si="212"/>
        <v>234.3</v>
      </c>
      <c r="H651" s="20">
        <f t="shared" si="212"/>
        <v>215.3</v>
      </c>
      <c r="I651" s="20">
        <f t="shared" si="212"/>
        <v>77.5</v>
      </c>
    </row>
    <row r="652" spans="1:9">
      <c r="A652" s="17">
        <f t="shared" si="211"/>
        <v>644</v>
      </c>
      <c r="B652" s="18" t="s">
        <v>168</v>
      </c>
      <c r="C652" s="12" t="s">
        <v>245</v>
      </c>
      <c r="D652" s="12" t="s">
        <v>257</v>
      </c>
      <c r="E652" s="12" t="s">
        <v>309</v>
      </c>
      <c r="F652" s="12" t="s">
        <v>169</v>
      </c>
      <c r="G652" s="21">
        <v>234.3</v>
      </c>
      <c r="H652" s="21">
        <v>215.3</v>
      </c>
      <c r="I652" s="21">
        <v>77.5</v>
      </c>
    </row>
    <row r="653" spans="1:9" ht="75">
      <c r="A653" s="17">
        <f t="shared" si="211"/>
        <v>645</v>
      </c>
      <c r="B653" s="18" t="s">
        <v>434</v>
      </c>
      <c r="C653" s="12" t="s">
        <v>245</v>
      </c>
      <c r="D653" s="12" t="s">
        <v>257</v>
      </c>
      <c r="E653" s="12" t="s">
        <v>301</v>
      </c>
      <c r="F653" s="12"/>
      <c r="G653" s="20">
        <f t="shared" ref="G653:I654" si="213">G654</f>
        <v>356.5</v>
      </c>
      <c r="H653" s="20">
        <f t="shared" si="213"/>
        <v>356.5</v>
      </c>
      <c r="I653" s="20">
        <f t="shared" si="213"/>
        <v>356.5</v>
      </c>
    </row>
    <row r="654" spans="1:9" ht="37.5">
      <c r="A654" s="17">
        <f t="shared" si="211"/>
        <v>646</v>
      </c>
      <c r="B654" s="18" t="s">
        <v>166</v>
      </c>
      <c r="C654" s="12" t="s">
        <v>245</v>
      </c>
      <c r="D654" s="12" t="s">
        <v>257</v>
      </c>
      <c r="E654" s="12" t="s">
        <v>301</v>
      </c>
      <c r="F654" s="12" t="s">
        <v>167</v>
      </c>
      <c r="G654" s="20">
        <f t="shared" si="213"/>
        <v>356.5</v>
      </c>
      <c r="H654" s="20">
        <f t="shared" si="213"/>
        <v>356.5</v>
      </c>
      <c r="I654" s="20">
        <f t="shared" si="213"/>
        <v>356.5</v>
      </c>
    </row>
    <row r="655" spans="1:9">
      <c r="A655" s="17">
        <f t="shared" si="211"/>
        <v>647</v>
      </c>
      <c r="B655" s="18" t="s">
        <v>168</v>
      </c>
      <c r="C655" s="12" t="s">
        <v>245</v>
      </c>
      <c r="D655" s="12" t="s">
        <v>257</v>
      </c>
      <c r="E655" s="12" t="s">
        <v>301</v>
      </c>
      <c r="F655" s="12" t="s">
        <v>169</v>
      </c>
      <c r="G655" s="21">
        <v>356.5</v>
      </c>
      <c r="H655" s="21">
        <v>356.5</v>
      </c>
      <c r="I655" s="21">
        <v>356.5</v>
      </c>
    </row>
    <row r="656" spans="1:9">
      <c r="A656" s="17">
        <f t="shared" si="211"/>
        <v>648</v>
      </c>
      <c r="B656" s="18" t="s">
        <v>262</v>
      </c>
      <c r="C656" s="12" t="s">
        <v>245</v>
      </c>
      <c r="D656" s="12" t="s">
        <v>257</v>
      </c>
      <c r="E656" s="12" t="s">
        <v>263</v>
      </c>
      <c r="F656" s="12"/>
      <c r="G656" s="20">
        <f>G657+G660</f>
        <v>80676.100000000006</v>
      </c>
      <c r="H656" s="20">
        <f t="shared" ref="H656:I656" si="214">H657+H660</f>
        <v>62523.9</v>
      </c>
      <c r="I656" s="20">
        <f t="shared" si="214"/>
        <v>60507.1</v>
      </c>
    </row>
    <row r="657" spans="1:9" ht="75">
      <c r="A657" s="17">
        <f t="shared" si="211"/>
        <v>649</v>
      </c>
      <c r="B657" s="18" t="s">
        <v>435</v>
      </c>
      <c r="C657" s="12" t="s">
        <v>245</v>
      </c>
      <c r="D657" s="12" t="s">
        <v>257</v>
      </c>
      <c r="E657" s="12" t="s">
        <v>264</v>
      </c>
      <c r="F657" s="12"/>
      <c r="G657" s="20">
        <f t="shared" ref="G657:I658" si="215">G658</f>
        <v>80376.100000000006</v>
      </c>
      <c r="H657" s="20">
        <f t="shared" si="215"/>
        <v>62291.4</v>
      </c>
      <c r="I657" s="20">
        <f t="shared" si="215"/>
        <v>60282.1</v>
      </c>
    </row>
    <row r="658" spans="1:9" ht="37.5">
      <c r="A658" s="17">
        <f t="shared" si="211"/>
        <v>650</v>
      </c>
      <c r="B658" s="18" t="s">
        <v>166</v>
      </c>
      <c r="C658" s="12" t="s">
        <v>245</v>
      </c>
      <c r="D658" s="12" t="s">
        <v>257</v>
      </c>
      <c r="E658" s="12" t="s">
        <v>264</v>
      </c>
      <c r="F658" s="12" t="s">
        <v>167</v>
      </c>
      <c r="G658" s="20">
        <f t="shared" si="215"/>
        <v>80376.100000000006</v>
      </c>
      <c r="H658" s="20">
        <f t="shared" si="215"/>
        <v>62291.4</v>
      </c>
      <c r="I658" s="20">
        <f t="shared" si="215"/>
        <v>60282.1</v>
      </c>
    </row>
    <row r="659" spans="1:9">
      <c r="A659" s="17">
        <f t="shared" si="211"/>
        <v>651</v>
      </c>
      <c r="B659" s="18" t="s">
        <v>168</v>
      </c>
      <c r="C659" s="12" t="s">
        <v>245</v>
      </c>
      <c r="D659" s="12" t="s">
        <v>257</v>
      </c>
      <c r="E659" s="12" t="s">
        <v>264</v>
      </c>
      <c r="F659" s="12" t="s">
        <v>169</v>
      </c>
      <c r="G659" s="21">
        <v>80376.100000000006</v>
      </c>
      <c r="H659" s="21">
        <v>62291.4</v>
      </c>
      <c r="I659" s="21">
        <v>60282.1</v>
      </c>
    </row>
    <row r="660" spans="1:9" ht="75">
      <c r="A660" s="17">
        <f t="shared" si="211"/>
        <v>652</v>
      </c>
      <c r="B660" s="18" t="s">
        <v>472</v>
      </c>
      <c r="C660" s="12" t="s">
        <v>245</v>
      </c>
      <c r="D660" s="12" t="s">
        <v>257</v>
      </c>
      <c r="E660" s="12" t="s">
        <v>471</v>
      </c>
      <c r="F660" s="12"/>
      <c r="G660" s="20">
        <f t="shared" ref="G660:I661" si="216">G661</f>
        <v>300</v>
      </c>
      <c r="H660" s="20">
        <f t="shared" si="216"/>
        <v>232.5</v>
      </c>
      <c r="I660" s="20">
        <f t="shared" si="216"/>
        <v>225</v>
      </c>
    </row>
    <row r="661" spans="1:9" ht="37.5">
      <c r="A661" s="17">
        <f t="shared" si="211"/>
        <v>653</v>
      </c>
      <c r="B661" s="18" t="s">
        <v>166</v>
      </c>
      <c r="C661" s="12" t="s">
        <v>245</v>
      </c>
      <c r="D661" s="12" t="s">
        <v>257</v>
      </c>
      <c r="E661" s="12" t="s">
        <v>471</v>
      </c>
      <c r="F661" s="12" t="s">
        <v>167</v>
      </c>
      <c r="G661" s="20">
        <f t="shared" si="216"/>
        <v>300</v>
      </c>
      <c r="H661" s="20">
        <f t="shared" si="216"/>
        <v>232.5</v>
      </c>
      <c r="I661" s="20">
        <f t="shared" si="216"/>
        <v>225</v>
      </c>
    </row>
    <row r="662" spans="1:9">
      <c r="A662" s="17">
        <f t="shared" si="211"/>
        <v>654</v>
      </c>
      <c r="B662" s="18" t="s">
        <v>168</v>
      </c>
      <c r="C662" s="12" t="s">
        <v>245</v>
      </c>
      <c r="D662" s="12" t="s">
        <v>257</v>
      </c>
      <c r="E662" s="12" t="s">
        <v>471</v>
      </c>
      <c r="F662" s="12" t="s">
        <v>169</v>
      </c>
      <c r="G662" s="21">
        <v>300</v>
      </c>
      <c r="H662" s="21">
        <v>232.5</v>
      </c>
      <c r="I662" s="21">
        <v>225</v>
      </c>
    </row>
    <row r="663" spans="1:9">
      <c r="A663" s="17">
        <f t="shared" si="211"/>
        <v>655</v>
      </c>
      <c r="B663" s="18" t="s">
        <v>265</v>
      </c>
      <c r="C663" s="12" t="s">
        <v>245</v>
      </c>
      <c r="D663" s="14" t="s">
        <v>266</v>
      </c>
      <c r="E663" s="61"/>
      <c r="F663" s="60"/>
      <c r="G663" s="20">
        <f t="shared" ref="G663:I664" si="217">G664</f>
        <v>71300.5</v>
      </c>
      <c r="H663" s="20">
        <f t="shared" si="217"/>
        <v>55211.4</v>
      </c>
      <c r="I663" s="20">
        <f t="shared" si="217"/>
        <v>53430.399999999994</v>
      </c>
    </row>
    <row r="664" spans="1:9" ht="37.5">
      <c r="A664" s="17">
        <f t="shared" si="211"/>
        <v>656</v>
      </c>
      <c r="B664" s="18" t="s">
        <v>429</v>
      </c>
      <c r="C664" s="12" t="s">
        <v>245</v>
      </c>
      <c r="D664" s="12" t="s">
        <v>266</v>
      </c>
      <c r="E664" s="34" t="s">
        <v>250</v>
      </c>
      <c r="F664" s="12"/>
      <c r="G664" s="20">
        <f t="shared" si="217"/>
        <v>71300.5</v>
      </c>
      <c r="H664" s="20">
        <f t="shared" si="217"/>
        <v>55211.4</v>
      </c>
      <c r="I664" s="20">
        <f t="shared" si="217"/>
        <v>53430.399999999994</v>
      </c>
    </row>
    <row r="665" spans="1:9" ht="37.5">
      <c r="A665" s="17">
        <f t="shared" si="211"/>
        <v>657</v>
      </c>
      <c r="B665" s="18" t="s">
        <v>267</v>
      </c>
      <c r="C665" s="12" t="s">
        <v>245</v>
      </c>
      <c r="D665" s="12" t="s">
        <v>266</v>
      </c>
      <c r="E665" s="12" t="s">
        <v>268</v>
      </c>
      <c r="F665" s="12"/>
      <c r="G665" s="21">
        <f>G666+G673</f>
        <v>71300.5</v>
      </c>
      <c r="H665" s="21">
        <f t="shared" ref="H665:I665" si="218">H666+H673</f>
        <v>55211.4</v>
      </c>
      <c r="I665" s="21">
        <f t="shared" si="218"/>
        <v>53430.399999999994</v>
      </c>
    </row>
    <row r="666" spans="1:9" ht="93.75">
      <c r="A666" s="17">
        <f t="shared" si="211"/>
        <v>658</v>
      </c>
      <c r="B666" s="18" t="s">
        <v>436</v>
      </c>
      <c r="C666" s="12" t="s">
        <v>245</v>
      </c>
      <c r="D666" s="12" t="s">
        <v>266</v>
      </c>
      <c r="E666" s="12" t="s">
        <v>269</v>
      </c>
      <c r="F666" s="12"/>
      <c r="G666" s="20">
        <f>G667+G669+G671</f>
        <v>2446.9</v>
      </c>
      <c r="H666" s="20">
        <f>H667+H669+H671</f>
        <v>1896.3000000000002</v>
      </c>
      <c r="I666" s="20">
        <f>I667+I669+I671</f>
        <v>1835.2</v>
      </c>
    </row>
    <row r="667" spans="1:9" ht="56.25">
      <c r="A667" s="17">
        <f t="shared" si="211"/>
        <v>659</v>
      </c>
      <c r="B667" s="18" t="s">
        <v>19</v>
      </c>
      <c r="C667" s="12" t="s">
        <v>245</v>
      </c>
      <c r="D667" s="12" t="s">
        <v>266</v>
      </c>
      <c r="E667" s="12" t="s">
        <v>269</v>
      </c>
      <c r="F667" s="12" t="s">
        <v>20</v>
      </c>
      <c r="G667" s="20">
        <f>G668</f>
        <v>2346.4</v>
      </c>
      <c r="H667" s="20">
        <f>H668</f>
        <v>1818.4</v>
      </c>
      <c r="I667" s="20">
        <f>I668</f>
        <v>1759.8</v>
      </c>
    </row>
    <row r="668" spans="1:9">
      <c r="A668" s="17">
        <f t="shared" si="211"/>
        <v>660</v>
      </c>
      <c r="B668" s="18" t="s">
        <v>21</v>
      </c>
      <c r="C668" s="12" t="s">
        <v>245</v>
      </c>
      <c r="D668" s="12" t="s">
        <v>266</v>
      </c>
      <c r="E668" s="12" t="s">
        <v>269</v>
      </c>
      <c r="F668" s="12" t="s">
        <v>22</v>
      </c>
      <c r="G668" s="21">
        <v>2346.4</v>
      </c>
      <c r="H668" s="21">
        <v>1818.4</v>
      </c>
      <c r="I668" s="21">
        <v>1759.8</v>
      </c>
    </row>
    <row r="669" spans="1:9">
      <c r="A669" s="17">
        <f t="shared" si="211"/>
        <v>661</v>
      </c>
      <c r="B669" s="18" t="s">
        <v>25</v>
      </c>
      <c r="C669" s="12" t="s">
        <v>245</v>
      </c>
      <c r="D669" s="12" t="s">
        <v>266</v>
      </c>
      <c r="E669" s="12" t="s">
        <v>269</v>
      </c>
      <c r="F669" s="12" t="s">
        <v>26</v>
      </c>
      <c r="G669" s="20">
        <f>G670</f>
        <v>100</v>
      </c>
      <c r="H669" s="20">
        <f>H670</f>
        <v>77.5</v>
      </c>
      <c r="I669" s="20">
        <f>I670</f>
        <v>75</v>
      </c>
    </row>
    <row r="670" spans="1:9" ht="37.5">
      <c r="A670" s="17">
        <f t="shared" si="211"/>
        <v>662</v>
      </c>
      <c r="B670" s="18" t="s">
        <v>27</v>
      </c>
      <c r="C670" s="12" t="s">
        <v>245</v>
      </c>
      <c r="D670" s="12" t="s">
        <v>266</v>
      </c>
      <c r="E670" s="12" t="s">
        <v>269</v>
      </c>
      <c r="F670" s="12" t="s">
        <v>28</v>
      </c>
      <c r="G670" s="21">
        <v>100</v>
      </c>
      <c r="H670" s="21">
        <v>77.5</v>
      </c>
      <c r="I670" s="21">
        <v>75</v>
      </c>
    </row>
    <row r="671" spans="1:9">
      <c r="A671" s="17">
        <f t="shared" si="211"/>
        <v>663</v>
      </c>
      <c r="B671" s="18" t="s">
        <v>29</v>
      </c>
      <c r="C671" s="12" t="s">
        <v>245</v>
      </c>
      <c r="D671" s="12" t="s">
        <v>266</v>
      </c>
      <c r="E671" s="12" t="s">
        <v>269</v>
      </c>
      <c r="F671" s="12" t="s">
        <v>30</v>
      </c>
      <c r="G671" s="20">
        <f>G672</f>
        <v>0.5</v>
      </c>
      <c r="H671" s="20">
        <f>H672</f>
        <v>0.4</v>
      </c>
      <c r="I671" s="20">
        <f>I672</f>
        <v>0.4</v>
      </c>
    </row>
    <row r="672" spans="1:9">
      <c r="A672" s="17">
        <f t="shared" si="211"/>
        <v>664</v>
      </c>
      <c r="B672" s="18" t="s">
        <v>31</v>
      </c>
      <c r="C672" s="12" t="s">
        <v>245</v>
      </c>
      <c r="D672" s="12" t="s">
        <v>266</v>
      </c>
      <c r="E672" s="12" t="s">
        <v>269</v>
      </c>
      <c r="F672" s="12" t="s">
        <v>32</v>
      </c>
      <c r="G672" s="21">
        <v>0.5</v>
      </c>
      <c r="H672" s="21">
        <v>0.4</v>
      </c>
      <c r="I672" s="21">
        <v>0.4</v>
      </c>
    </row>
    <row r="673" spans="1:9" ht="75">
      <c r="A673" s="17">
        <f t="shared" si="211"/>
        <v>665</v>
      </c>
      <c r="B673" s="18" t="s">
        <v>437</v>
      </c>
      <c r="C673" s="12" t="s">
        <v>245</v>
      </c>
      <c r="D673" s="12" t="s">
        <v>266</v>
      </c>
      <c r="E673" s="12" t="s">
        <v>270</v>
      </c>
      <c r="F673" s="12"/>
      <c r="G673" s="20">
        <f>G674+G676+G678</f>
        <v>68853.600000000006</v>
      </c>
      <c r="H673" s="20">
        <f t="shared" ref="H673:I673" si="219">H674+H676+H678</f>
        <v>53315.1</v>
      </c>
      <c r="I673" s="20">
        <f t="shared" si="219"/>
        <v>51595.199999999997</v>
      </c>
    </row>
    <row r="674" spans="1:9" ht="56.25">
      <c r="A674" s="17">
        <f t="shared" si="211"/>
        <v>666</v>
      </c>
      <c r="B674" s="18" t="s">
        <v>19</v>
      </c>
      <c r="C674" s="12" t="s">
        <v>245</v>
      </c>
      <c r="D674" s="12" t="s">
        <v>266</v>
      </c>
      <c r="E674" s="12" t="s">
        <v>270</v>
      </c>
      <c r="F674" s="12" t="s">
        <v>20</v>
      </c>
      <c r="G674" s="20">
        <f>G675</f>
        <v>67080.600000000006</v>
      </c>
      <c r="H674" s="20">
        <f>H675</f>
        <v>51987.5</v>
      </c>
      <c r="I674" s="20">
        <f>I675</f>
        <v>50310.5</v>
      </c>
    </row>
    <row r="675" spans="1:9">
      <c r="A675" s="17">
        <f t="shared" si="211"/>
        <v>667</v>
      </c>
      <c r="B675" s="18" t="s">
        <v>67</v>
      </c>
      <c r="C675" s="12" t="s">
        <v>245</v>
      </c>
      <c r="D675" s="12" t="s">
        <v>266</v>
      </c>
      <c r="E675" s="12" t="s">
        <v>270</v>
      </c>
      <c r="F675" s="12" t="s">
        <v>68</v>
      </c>
      <c r="G675" s="21">
        <v>67080.600000000006</v>
      </c>
      <c r="H675" s="21">
        <v>51987.5</v>
      </c>
      <c r="I675" s="21">
        <v>50310.5</v>
      </c>
    </row>
    <row r="676" spans="1:9">
      <c r="A676" s="17">
        <f t="shared" si="211"/>
        <v>668</v>
      </c>
      <c r="B676" s="18" t="s">
        <v>25</v>
      </c>
      <c r="C676" s="12" t="s">
        <v>245</v>
      </c>
      <c r="D676" s="12" t="s">
        <v>266</v>
      </c>
      <c r="E676" s="12" t="s">
        <v>270</v>
      </c>
      <c r="F676" s="12" t="s">
        <v>26</v>
      </c>
      <c r="G676" s="20">
        <f>G677</f>
        <v>1771.5</v>
      </c>
      <c r="H676" s="20">
        <f>H677</f>
        <v>1326.4</v>
      </c>
      <c r="I676" s="20">
        <f>I677</f>
        <v>1283.5999999999999</v>
      </c>
    </row>
    <row r="677" spans="1:9" ht="37.5">
      <c r="A677" s="17">
        <f t="shared" si="211"/>
        <v>669</v>
      </c>
      <c r="B677" s="18" t="s">
        <v>27</v>
      </c>
      <c r="C677" s="12" t="s">
        <v>245</v>
      </c>
      <c r="D677" s="12" t="s">
        <v>266</v>
      </c>
      <c r="E677" s="12" t="s">
        <v>270</v>
      </c>
      <c r="F677" s="12" t="s">
        <v>28</v>
      </c>
      <c r="G677" s="21">
        <v>1771.5</v>
      </c>
      <c r="H677" s="21">
        <v>1326.4</v>
      </c>
      <c r="I677" s="21">
        <v>1283.5999999999999</v>
      </c>
    </row>
    <row r="678" spans="1:9">
      <c r="A678" s="17">
        <f t="shared" si="211"/>
        <v>670</v>
      </c>
      <c r="B678" s="18" t="s">
        <v>29</v>
      </c>
      <c r="C678" s="12" t="s">
        <v>245</v>
      </c>
      <c r="D678" s="12" t="s">
        <v>266</v>
      </c>
      <c r="E678" s="12" t="s">
        <v>270</v>
      </c>
      <c r="F678" s="12" t="s">
        <v>30</v>
      </c>
      <c r="G678" s="20">
        <f>G679</f>
        <v>1.5</v>
      </c>
      <c r="H678" s="20">
        <f>H679</f>
        <v>1.2</v>
      </c>
      <c r="I678" s="20">
        <f>I679</f>
        <v>1.1000000000000001</v>
      </c>
    </row>
    <row r="679" spans="1:9">
      <c r="A679" s="17">
        <f t="shared" si="211"/>
        <v>671</v>
      </c>
      <c r="B679" s="18" t="s">
        <v>31</v>
      </c>
      <c r="C679" s="12" t="s">
        <v>245</v>
      </c>
      <c r="D679" s="12" t="s">
        <v>266</v>
      </c>
      <c r="E679" s="12" t="s">
        <v>270</v>
      </c>
      <c r="F679" s="12" t="s">
        <v>32</v>
      </c>
      <c r="G679" s="21">
        <v>1.5</v>
      </c>
      <c r="H679" s="21">
        <v>1.2</v>
      </c>
      <c r="I679" s="21">
        <v>1.1000000000000001</v>
      </c>
    </row>
    <row r="680" spans="1:9">
      <c r="A680" s="17">
        <f t="shared" si="211"/>
        <v>672</v>
      </c>
      <c r="B680" s="18" t="s">
        <v>140</v>
      </c>
      <c r="C680" s="12" t="s">
        <v>245</v>
      </c>
      <c r="D680" s="12" t="s">
        <v>141</v>
      </c>
      <c r="E680" s="12"/>
      <c r="F680" s="12"/>
      <c r="G680" s="20">
        <f t="shared" ref="G680:G685" si="220">G681</f>
        <v>69.5</v>
      </c>
      <c r="H680" s="20">
        <f t="shared" ref="H680:H685" si="221">H681</f>
        <v>56</v>
      </c>
      <c r="I680" s="20">
        <f t="shared" ref="I680:I685" si="222">I681</f>
        <v>60</v>
      </c>
    </row>
    <row r="681" spans="1:9">
      <c r="A681" s="17">
        <f t="shared" si="211"/>
        <v>673</v>
      </c>
      <c r="B681" s="18" t="s">
        <v>219</v>
      </c>
      <c r="C681" s="12" t="s">
        <v>245</v>
      </c>
      <c r="D681" s="12" t="s">
        <v>142</v>
      </c>
      <c r="E681" s="12"/>
      <c r="F681" s="12"/>
      <c r="G681" s="20">
        <f t="shared" si="220"/>
        <v>69.5</v>
      </c>
      <c r="H681" s="20">
        <f t="shared" si="221"/>
        <v>56</v>
      </c>
      <c r="I681" s="20">
        <f t="shared" si="222"/>
        <v>60</v>
      </c>
    </row>
    <row r="682" spans="1:9">
      <c r="A682" s="17">
        <f t="shared" si="211"/>
        <v>674</v>
      </c>
      <c r="B682" s="18" t="s">
        <v>345</v>
      </c>
      <c r="C682" s="12" t="s">
        <v>245</v>
      </c>
      <c r="D682" s="12" t="s">
        <v>142</v>
      </c>
      <c r="E682" s="12" t="s">
        <v>38</v>
      </c>
      <c r="F682" s="12"/>
      <c r="G682" s="20">
        <f t="shared" si="220"/>
        <v>69.5</v>
      </c>
      <c r="H682" s="20">
        <f t="shared" si="221"/>
        <v>56</v>
      </c>
      <c r="I682" s="20">
        <f t="shared" si="222"/>
        <v>60</v>
      </c>
    </row>
    <row r="683" spans="1:9" ht="37.5">
      <c r="A683" s="17">
        <f t="shared" si="211"/>
        <v>675</v>
      </c>
      <c r="B683" s="18" t="s">
        <v>438</v>
      </c>
      <c r="C683" s="12" t="s">
        <v>245</v>
      </c>
      <c r="D683" s="12" t="s">
        <v>142</v>
      </c>
      <c r="E683" s="12" t="s">
        <v>271</v>
      </c>
      <c r="F683" s="12"/>
      <c r="G683" s="20">
        <f t="shared" si="220"/>
        <v>69.5</v>
      </c>
      <c r="H683" s="20">
        <f t="shared" si="221"/>
        <v>56</v>
      </c>
      <c r="I683" s="20">
        <f t="shared" si="222"/>
        <v>60</v>
      </c>
    </row>
    <row r="684" spans="1:9" ht="56.25">
      <c r="A684" s="17">
        <f t="shared" si="211"/>
        <v>676</v>
      </c>
      <c r="B684" s="18" t="s">
        <v>439</v>
      </c>
      <c r="C684" s="12" t="s">
        <v>245</v>
      </c>
      <c r="D684" s="12" t="s">
        <v>142</v>
      </c>
      <c r="E684" s="12" t="s">
        <v>272</v>
      </c>
      <c r="F684" s="12"/>
      <c r="G684" s="20">
        <f t="shared" si="220"/>
        <v>69.5</v>
      </c>
      <c r="H684" s="20">
        <f t="shared" si="221"/>
        <v>56</v>
      </c>
      <c r="I684" s="20">
        <f t="shared" si="222"/>
        <v>60</v>
      </c>
    </row>
    <row r="685" spans="1:9">
      <c r="A685" s="17">
        <f t="shared" si="211"/>
        <v>677</v>
      </c>
      <c r="B685" s="18" t="s">
        <v>144</v>
      </c>
      <c r="C685" s="12" t="s">
        <v>245</v>
      </c>
      <c r="D685" s="12" t="s">
        <v>142</v>
      </c>
      <c r="E685" s="12" t="s">
        <v>272</v>
      </c>
      <c r="F685" s="12" t="s">
        <v>145</v>
      </c>
      <c r="G685" s="20">
        <f t="shared" si="220"/>
        <v>69.5</v>
      </c>
      <c r="H685" s="20">
        <f t="shared" si="221"/>
        <v>56</v>
      </c>
      <c r="I685" s="20">
        <f t="shared" si="222"/>
        <v>60</v>
      </c>
    </row>
    <row r="686" spans="1:9">
      <c r="A686" s="17">
        <f t="shared" si="211"/>
        <v>678</v>
      </c>
      <c r="B686" s="48" t="s">
        <v>329</v>
      </c>
      <c r="C686" s="12" t="s">
        <v>245</v>
      </c>
      <c r="D686" s="12" t="s">
        <v>142</v>
      </c>
      <c r="E686" s="12" t="s">
        <v>272</v>
      </c>
      <c r="F686" s="12" t="s">
        <v>328</v>
      </c>
      <c r="G686" s="21">
        <v>69.5</v>
      </c>
      <c r="H686" s="21">
        <v>56</v>
      </c>
      <c r="I686" s="21">
        <v>60</v>
      </c>
    </row>
    <row r="687" spans="1:9">
      <c r="A687" s="17">
        <f t="shared" si="211"/>
        <v>679</v>
      </c>
      <c r="B687" s="101" t="s">
        <v>273</v>
      </c>
      <c r="C687" s="101"/>
      <c r="D687" s="101"/>
      <c r="E687" s="101"/>
      <c r="F687" s="101"/>
      <c r="G687" s="20"/>
      <c r="H687" s="20">
        <v>21672.3</v>
      </c>
      <c r="I687" s="20">
        <v>43745.9</v>
      </c>
    </row>
    <row r="688" spans="1:9">
      <c r="A688" s="31"/>
      <c r="B688" s="102" t="s">
        <v>274</v>
      </c>
      <c r="C688" s="102"/>
      <c r="D688" s="102"/>
      <c r="E688" s="102"/>
      <c r="F688" s="102"/>
      <c r="G688" s="20">
        <f>G9+G381+G566+G632+G687+G619+G601</f>
        <v>1664385.9</v>
      </c>
      <c r="H688" s="20">
        <f t="shared" ref="H688:I688" si="223">H9+H381+H566+H632+H687+H619+H601</f>
        <v>1544133.9000000004</v>
      </c>
      <c r="I688" s="20">
        <f t="shared" si="223"/>
        <v>1540228.1</v>
      </c>
    </row>
    <row r="689" spans="3:9">
      <c r="C689" s="2" t="s">
        <v>333</v>
      </c>
      <c r="G689" s="30">
        <v>1664385.9</v>
      </c>
      <c r="H689" s="30">
        <v>1544133.9</v>
      </c>
      <c r="I689" s="30">
        <v>1540228.1</v>
      </c>
    </row>
    <row r="690" spans="3:9">
      <c r="G690" s="30">
        <f>G688-G689</f>
        <v>0</v>
      </c>
      <c r="H690" s="30">
        <f t="shared" ref="H690:I690" si="224">H688-H689</f>
        <v>0</v>
      </c>
      <c r="I690" s="30">
        <f t="shared" si="224"/>
        <v>0</v>
      </c>
    </row>
  </sheetData>
  <sheetProtection selectLockedCells="1" selectUnlockedCells="1"/>
  <autoFilter ref="A8:I690">
    <filterColumn colId="4"/>
  </autoFilter>
  <mergeCells count="4">
    <mergeCell ref="B687:F687"/>
    <mergeCell ref="B688:F688"/>
    <mergeCell ref="H1:I1"/>
    <mergeCell ref="A5:I5"/>
  </mergeCells>
  <pageMargins left="0.39370078740157483" right="0.39370078740157483" top="1.1811023622047245" bottom="0.39370078740157483" header="0.51181102362204722" footer="0.51181102362204722"/>
  <pageSetup paperSize="9" scale="67" firstPageNumber="758" orientation="landscape" useFirstPageNumber="1" horizontalDpi="300" verticalDpi="300" r:id="rId1"/>
  <headerFooter alignWithMargins="0"/>
  <rowBreaks count="6" manualBreakCount="6">
    <brk id="89" max="8" man="1"/>
    <brk id="102" max="8" man="1"/>
    <brk id="338" max="8" man="1"/>
    <brk id="629" max="8" man="1"/>
    <brk id="654" max="8" man="1"/>
    <brk id="6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 (3)</vt:lpstr>
      <vt:lpstr>'Лист1 (3)'!Excel_BuiltIn__FilterDatabase</vt:lpstr>
      <vt:lpstr>'Лист1 (3)'!Excel_BuiltIn_Print_Area</vt:lpstr>
      <vt:lpstr>'Лист1 (3)'!Заголовки_для_печати</vt:lpstr>
      <vt:lpstr>'Лист1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User033</dc:creator>
  <cp:lastModifiedBy>Наталья Михайловна</cp:lastModifiedBy>
  <cp:lastPrinted>2024-12-20T11:36:56Z</cp:lastPrinted>
  <dcterms:created xsi:type="dcterms:W3CDTF">2023-11-13T05:13:09Z</dcterms:created>
  <dcterms:modified xsi:type="dcterms:W3CDTF">2025-11-14T03:36:33Z</dcterms:modified>
</cp:coreProperties>
</file>